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70" yWindow="600" windowWidth="19440" windowHeight="991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0">Доходы!$A$1:$F$63</definedName>
    <definedName name="_xlnm.Print_Area" localSheetId="2">Источники!$A$1:$F$24</definedName>
    <definedName name="_xlnm.Print_Area" localSheetId="1">Расходы!$A$1:$F$90</definedName>
  </definedNames>
  <calcPr calcId="124519"/>
</workbook>
</file>

<file path=xl/calcChain.xml><?xml version="1.0" encoding="utf-8"?>
<calcChain xmlns="http://schemas.openxmlformats.org/spreadsheetml/2006/main">
  <c r="F13" i="4"/>
  <c r="F14"/>
  <c r="F15"/>
  <c r="F16"/>
  <c r="F17"/>
  <c r="F18"/>
  <c r="F19"/>
  <c r="F20"/>
  <c r="F21"/>
  <c r="F22"/>
  <c r="F23"/>
  <c r="F8"/>
  <c r="E13"/>
  <c r="E14"/>
  <c r="E15"/>
  <c r="E16"/>
  <c r="E17"/>
  <c r="E19"/>
  <c r="E20"/>
  <c r="E21"/>
  <c r="E22"/>
  <c r="F8" i="3"/>
  <c r="F9"/>
  <c r="F10"/>
  <c r="F11"/>
  <c r="F12"/>
  <c r="F13"/>
  <c r="F14"/>
  <c r="F15"/>
  <c r="F16"/>
  <c r="F17"/>
  <c r="F21"/>
  <c r="F22"/>
  <c r="F23"/>
  <c r="F24"/>
  <c r="F25"/>
  <c r="F26"/>
  <c r="F27"/>
  <c r="F28"/>
  <c r="F2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5"/>
  <c r="F66"/>
  <c r="F67"/>
  <c r="F68"/>
  <c r="F69"/>
  <c r="F70"/>
  <c r="F71"/>
  <c r="F72"/>
  <c r="F81"/>
  <c r="F82"/>
  <c r="F83"/>
  <c r="F84"/>
  <c r="F85"/>
  <c r="F86"/>
  <c r="F87"/>
  <c r="F6"/>
  <c r="F14" i="2"/>
  <c r="F15"/>
  <c r="F16"/>
  <c r="F17"/>
  <c r="F18"/>
  <c r="F21"/>
  <c r="F24"/>
  <c r="F25"/>
  <c r="F28"/>
  <c r="F29"/>
  <c r="F30"/>
  <c r="F31"/>
  <c r="F33"/>
  <c r="F35"/>
  <c r="F36"/>
  <c r="F37"/>
  <c r="F38"/>
  <c r="F40"/>
  <c r="F41"/>
  <c r="F42"/>
  <c r="F43"/>
  <c r="F45"/>
  <c r="F46"/>
  <c r="F47"/>
  <c r="F49"/>
  <c r="F50"/>
  <c r="F51"/>
  <c r="F52"/>
  <c r="F53"/>
  <c r="F54"/>
  <c r="F57"/>
  <c r="F58"/>
  <c r="F59"/>
  <c r="F60"/>
  <c r="F61"/>
  <c r="F62"/>
  <c r="F63"/>
  <c r="F12"/>
</calcChain>
</file>

<file path=xl/sharedStrings.xml><?xml version="1.0" encoding="utf-8"?>
<sst xmlns="http://schemas.openxmlformats.org/spreadsheetml/2006/main" count="363" uniqueCount="260">
  <si>
    <t>1. Доходы бюджета</t>
  </si>
  <si>
    <t xml:space="preserve"> Наименование показателя</t>
  </si>
  <si>
    <t>Код дохода по бюджетной классификации</t>
  </si>
  <si>
    <t>Исполнено</t>
  </si>
  <si>
    <t>4</t>
  </si>
  <si>
    <t>5</t>
  </si>
  <si>
    <t xml:space="preserve">Доходы бюджета - всего  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</si>
  <si>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</si>
  <si>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</si>
  <si>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</si>
  <si>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</si>
  <si>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</si>
  <si>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</si>
  <si>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</si>
  <si>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</si>
  <si>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</si>
  <si>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</si>
  <si>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</si>
  <si>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</si>
  <si>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</si>
  <si>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</si>
  <si>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</si>
  <si>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</si>
  <si>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</si>
  <si>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</si>
  <si>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</si>
  <si>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</si>
  <si>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</si>
  <si>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</si>
  <si>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</si>
  <si>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</si>
  <si>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</si>
  <si>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</si>
  <si>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</si>
  <si>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</si>
  <si>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</si>
  <si>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</si>
  <si>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</si>
  <si>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</si>
  <si>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</si>
  <si>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</si>
  <si>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</si>
  <si>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</si>
  <si>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</si>
  <si>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</si>
  <si>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</si>
  <si>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</si>
  <si>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Единый сельскохозяйственный налог (за налоговые периоды, истекшие до 1 января 2011 года)</t>
  </si>
  <si>
    <t>18210503020010000110</t>
  </si>
  <si>
    <t>Единый сельскохозяйственный налог (за налоговые периоды, истекшие до 1 января 2011 года) (пени по соответствующему платежу)</t>
  </si>
  <si>
    <t>18210503020012100110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</si>
  <si>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</si>
  <si>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</si>
  <si>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</si>
  <si>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</si>
  <si>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</si>
  <si>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</si>
  <si>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</si>
  <si>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</si>
  <si>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</si>
  <si>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</si>
  <si>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</si>
  <si>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</si>
  <si>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</si>
  <si>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</si>
  <si>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</si>
  <si>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</si>
  <si>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</si>
  <si>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</si>
  <si>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</si>
  <si>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</si>
  <si>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</si>
  <si>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</si>
  <si>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</si>
  <si>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</si>
  <si>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</si>
  <si>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</si>
  <si>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</si>
  <si>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</si>
  <si>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</si>
  <si>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91320000000000000000</t>
  </si>
  <si>
    <t>БЕЗВОЗМЕЗДНЫЕ ПОСТУПЛЕНИЯ ОТ ДРУГИХ БЮДЖЕТОВ БЮДЖЕТНОЙ СИСТЕМЫ РОССИЙСКОЙ ФЕДЕРАЦИИ</t>
  </si>
  <si>
    <t>91320200000000000000</t>
  </si>
  <si>
    <t>Дотации бюджетам бюджетной системы Российской Федерации</t>
  </si>
  <si>
    <t>91320210000000000150</t>
  </si>
  <si>
    <t>Дотации на выравнивание бюджетной обеспеченности</t>
  </si>
  <si>
    <t>91320215001000000150</t>
  </si>
  <si>
    <t>Дотации бюджетам сельских поселений на выравнивание бюджетной обеспеченности</t>
  </si>
  <si>
    <t>91320215001100000150</t>
  </si>
  <si>
    <t>Субвенции бюджетам бюджетной системы Российской Федерации</t>
  </si>
  <si>
    <t>91320230000000000150</t>
  </si>
  <si>
    <t>Субвенции местным бюджетам на выполнение передаваемых полномочий субъектов Российской Федерации</t>
  </si>
  <si>
    <t>91320230024000000150</t>
  </si>
  <si>
    <t>Субвенции бюджетам сельских поселений на выполнение передаваемых полномочий субъектов Российской Федерации</t>
  </si>
  <si>
    <t>91320230024100000150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</si>
  <si>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</si>
  <si>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91320235118000000150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</si>
  <si>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</si>
  <si>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91320235118100000150</t>
  </si>
  <si>
    <t>Иные межбюджетные трансферты</t>
  </si>
  <si>
    <t>91320240000000000150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</si>
  <si>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</si>
  <si>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91320240014000000150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</si>
  <si>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</si>
  <si>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91320240014100000150</t>
  </si>
  <si>
    <t>Прочие межбюджетные трансферты, передаваемые бюджетам</t>
  </si>
  <si>
    <t>91320249999000000150</t>
  </si>
  <si>
    <t>Прочие межбюджетные трансферты, передаваемые бюджетам сельских поселений</t>
  </si>
  <si>
    <t>91320249999100000150</t>
  </si>
  <si>
    <t xml:space="preserve">                          2. Расходы бюджета</t>
  </si>
  <si>
    <t>Код расхода по бюджетной классификации</t>
  </si>
  <si>
    <t xml:space="preserve">Расходы бюджета - всего </t>
  </si>
  <si>
    <t>x</t>
  </si>
  <si>
    <t>91301046510041140000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</si>
  <si>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</si>
  <si>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91301046510041140100</t>
  </si>
  <si>
    <t>Расходы на выплаты персоналу государственных (муниципальных) органов</t>
  </si>
  <si>
    <t>91301046510041140120</t>
  </si>
  <si>
    <t>Фонд оплаты труда государственных (муниципальных) органов</t>
  </si>
  <si>
    <t>91301046510041140121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</si>
  <si>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</si>
  <si>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91301046510041140129</t>
  </si>
  <si>
    <t>91301046520041110000</t>
  </si>
  <si>
    <t>91301046520041110100</t>
  </si>
  <si>
    <t>91301046520041110120</t>
  </si>
  <si>
    <t>91301046520041110121</t>
  </si>
  <si>
    <t>91301046520041110129</t>
  </si>
  <si>
    <t>Социальное обеспечение и иные выплаты населению</t>
  </si>
  <si>
    <t>91301046520041110300</t>
  </si>
  <si>
    <t>Социальные выплаты гражданам, кроме публичных нормативных социальных выплат</t>
  </si>
  <si>
    <t>91301046520041110320</t>
  </si>
  <si>
    <t>Пособия, компенсации и иные социальные выплаты гражданам, кроме публичных нормативных обязательств</t>
  </si>
  <si>
    <t>91301046520041110321</t>
  </si>
  <si>
    <t>91301046520041120000</t>
  </si>
  <si>
    <t>Закупка товаров, работ и услуг для обеспечения государственных (муниципальных) нужд</t>
  </si>
  <si>
    <t>91301046520041120200</t>
  </si>
  <si>
    <t>Иные закупки товаров, работ и услуг для обеспечения государственных (муниципальных) нужд</t>
  </si>
  <si>
    <t>91301046520041120240</t>
  </si>
  <si>
    <t>Прочая закупка товаров, работ и услуг</t>
  </si>
  <si>
    <t>91301046520041120244</t>
  </si>
  <si>
    <t>Иные бюджетные ассигнования</t>
  </si>
  <si>
    <t>91301046520041120800</t>
  </si>
  <si>
    <t>Уплата налогов, сборов и иных платежей</t>
  </si>
  <si>
    <t>91301046520041120850</t>
  </si>
  <si>
    <t>Уплата налога на имущество организаций и земельного налога</t>
  </si>
  <si>
    <t>91301046520041120851</t>
  </si>
  <si>
    <t>Уплата прочих налогов, сборов</t>
  </si>
  <si>
    <t>91301046520041120852</t>
  </si>
  <si>
    <t>Уплата иных платежей</t>
  </si>
  <si>
    <t>91301046520041120853</t>
  </si>
  <si>
    <t>91301046520045101000</t>
  </si>
  <si>
    <t>Межбюджетные трансферты</t>
  </si>
  <si>
    <t>91301046520045101500</t>
  </si>
  <si>
    <t>91301046520045101540</t>
  </si>
  <si>
    <t>Субвенции на 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</si>
  <si>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91301048910077150000</t>
  </si>
  <si>
    <t>91301048910077150200</t>
  </si>
  <si>
    <t>91301048910077150240</t>
  </si>
  <si>
    <t>91301048910077150244</t>
  </si>
  <si>
    <t>Резервный фонд администрации муниципальных образований</t>
  </si>
  <si>
    <t>91301118910041180000</t>
  </si>
  <si>
    <t>91301118910041180800</t>
  </si>
  <si>
    <t>Резервные средства</t>
  </si>
  <si>
    <t>91301118910041180870</t>
  </si>
  <si>
    <t>Исполнение судебных актов, предусматривающих обращение взыскания на средства местного бюджета РМ</t>
  </si>
  <si>
    <t>91301138910041220000</t>
  </si>
  <si>
    <t>91301138910041220800</t>
  </si>
  <si>
    <t>Исполнение судебных актов</t>
  </si>
  <si>
    <t>91301138910041220830</t>
  </si>
  <si>
    <t>Исполнение судебных актов Российской Федерации и мировых соглашений по возмещению причиненного вреда</t>
  </si>
  <si>
    <t>91301138910041220831</t>
  </si>
  <si>
    <t>91301138910042200000</t>
  </si>
  <si>
    <t>91301138910042200200</t>
  </si>
  <si>
    <t>91301138910042200240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</si>
  <si>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</si>
  <si>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91301138910042200245</t>
  </si>
  <si>
    <t>91302038910051180000</t>
  </si>
  <si>
    <t>91302038910051180100</t>
  </si>
  <si>
    <t>91302038910051180120</t>
  </si>
  <si>
    <t>91302038910051180121</t>
  </si>
  <si>
    <t>91302038910051180129</t>
  </si>
  <si>
    <t>Резервный фонд Правительства Республики Мордовия</t>
  </si>
  <si>
    <t>91303098910080190000</t>
  </si>
  <si>
    <t>91303098910080190200</t>
  </si>
  <si>
    <t>91303098910080190240</t>
  </si>
  <si>
    <t>91303098910080190244</t>
  </si>
  <si>
    <t>91304098910044102000</t>
  </si>
  <si>
    <t>91304098910044102200</t>
  </si>
  <si>
    <t>91304098910044102240</t>
  </si>
  <si>
    <t>91304098910044102244</t>
  </si>
  <si>
    <t>91304128910044107000</t>
  </si>
  <si>
    <t>91304128910044107200</t>
  </si>
  <si>
    <t>91304128910044107240</t>
  </si>
  <si>
    <t>91304128910044107244</t>
  </si>
  <si>
    <t>91305028910044101000</t>
  </si>
  <si>
    <t>91305028910044101200</t>
  </si>
  <si>
    <t>91305028910044101240</t>
  </si>
  <si>
    <t>91305028910044101244</t>
  </si>
  <si>
    <t>91305038910043010000</t>
  </si>
  <si>
    <t>91305038910043010200</t>
  </si>
  <si>
    <t>91305038910043010240</t>
  </si>
  <si>
    <t>91305038910043010244</t>
  </si>
  <si>
    <t>91305038910044104000</t>
  </si>
  <si>
    <t>91305038910044104200</t>
  </si>
  <si>
    <t>91305038910044104240</t>
  </si>
  <si>
    <t>91305038910044104244</t>
  </si>
  <si>
    <t>91305038910044106000</t>
  </si>
  <si>
    <t>91305038910044106200</t>
  </si>
  <si>
    <t>91305038910044106240</t>
  </si>
  <si>
    <t>91305038910044106244</t>
  </si>
  <si>
    <t>Доплаты к пенсиям муниципальных служащих Республики Мордовия</t>
  </si>
  <si>
    <t>91310018910003010000</t>
  </si>
  <si>
    <t>91310018910003010300</t>
  </si>
  <si>
    <t>Публичные нормативные социальные выплаты гражданам</t>
  </si>
  <si>
    <t>91310018910003010310</t>
  </si>
  <si>
    <t>Иные пенсии, социальные доплаты к пенсиям</t>
  </si>
  <si>
    <t>91310018910003010312</t>
  </si>
  <si>
    <t>91313018910041240000</t>
  </si>
  <si>
    <t>Обслуживание государственного (муниципального) долга</t>
  </si>
  <si>
    <t>91313018910041240700</t>
  </si>
  <si>
    <t>Обслуживание муниципального долга</t>
  </si>
  <si>
    <t>91313018910041240730</t>
  </si>
  <si>
    <t>Результат исполнения бюджета                 (дефицит / профицит)</t>
  </si>
  <si>
    <t>3. Источники финансирования дефицита бюджета</t>
  </si>
  <si>
    <t>Наименование показателя</t>
  </si>
  <si>
    <t>Код источника финансирования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</si>
  <si>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</si>
  <si>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</si>
  <si>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</si>
  <si>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</si>
  <si>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</si>
  <si>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00001000000000000500</t>
  </si>
  <si>
    <t>увеличение остатков средств, всего</t>
  </si>
  <si>
    <t>00001050200000000500</t>
  </si>
  <si>
    <t>00001050201000000510</t>
  </si>
  <si>
    <t>00001050201100000510</t>
  </si>
  <si>
    <t>00001000000000000600</t>
  </si>
  <si>
    <t>уменьшение остатков средств, всего</t>
  </si>
  <si>
    <t>00001050200000000600</t>
  </si>
  <si>
    <t>00001050201000000610</t>
  </si>
  <si>
    <t>00001050201100000610</t>
  </si>
  <si>
    <t>Изменение остатков по расчетам (стр.810 + 820)</t>
  </si>
  <si>
    <t/>
  </si>
  <si>
    <t>Утверждено</t>
  </si>
  <si>
    <t>Процент исполнения</t>
  </si>
  <si>
    <t>Приложение</t>
  </si>
  <si>
    <t>к постановлению Администрации</t>
  </si>
  <si>
    <t>Кривозерьевского сельского поселения</t>
  </si>
  <si>
    <t>Отчет об исполнении бюджета  Кривозерьского сельского поселения Лямбирского муниципального района за 3 квартал 2019 года</t>
  </si>
  <si>
    <t>(в рублях)</t>
  </si>
  <si>
    <t>3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</si>
  <si>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</si>
  <si>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</si>
  <si>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</si>
  <si>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</si>
  <si>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</si>
  <si>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</si>
  <si>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</si>
  <si>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</si>
  <si>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от 14.10.2019 г.№ 44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</si>
</sst>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medium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indexed="8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hair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10" fillId="0" borderId="41">
      <alignment horizontal="left" wrapText="1"/>
    </xf>
    <xf numFmtId="3" fontId="10" fillId="0" borderId="19">
      <alignment horizontal="center" vertical="center" shrinkToFit="1"/>
    </xf>
    <xf numFmtId="0" fontId="6" fillId="0" borderId="33">
      <alignment wrapTex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3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1" fillId="0" borderId="2" xfId="49" applyNumberFormat="1" applyProtection="1"/>
    <xf numFmtId="0" fontId="3" fillId="0" borderId="37" xfId="79" applyNumberFormat="1" applyProtection="1"/>
    <xf numFmtId="0" fontId="3" fillId="0" borderId="38" xfId="80" applyNumberFormat="1" applyProtection="1"/>
    <xf numFmtId="0" fontId="3" fillId="0" borderId="2" xfId="120" applyNumberFormat="1" applyProtection="1"/>
    <xf numFmtId="0" fontId="11" fillId="0" borderId="37" xfId="168" applyNumberFormat="1" applyProtection="1"/>
    <xf numFmtId="49" fontId="16" fillId="0" borderId="49" xfId="27" applyFont="1" applyBorder="1" applyAlignment="1" applyProtection="1">
      <alignment horizontal="center" vertical="top" wrapText="1"/>
    </xf>
    <xf numFmtId="49" fontId="16" fillId="0" borderId="50" xfId="27" applyFont="1" applyBorder="1" applyProtection="1">
      <alignment horizontal="center" vertical="top" wrapText="1"/>
    </xf>
    <xf numFmtId="49" fontId="16" fillId="0" borderId="53" xfId="27" applyFont="1" applyBorder="1" applyProtection="1">
      <alignment horizontal="center" vertical="top" wrapText="1"/>
    </xf>
    <xf numFmtId="0" fontId="0" fillId="0" borderId="54" xfId="0" applyBorder="1" applyProtection="1">
      <protection locked="0"/>
    </xf>
    <xf numFmtId="0" fontId="18" fillId="0" borderId="47" xfId="26" applyNumberFormat="1" applyFont="1" applyBorder="1" applyProtection="1">
      <alignment horizontal="center" vertical="top" wrapText="1"/>
    </xf>
    <xf numFmtId="0" fontId="18" fillId="0" borderId="29" xfId="26" applyNumberFormat="1" applyFont="1" applyBorder="1" applyProtection="1">
      <alignment horizontal="center" vertical="top" wrapText="1"/>
    </xf>
    <xf numFmtId="0" fontId="18" fillId="0" borderId="12" xfId="28" applyNumberFormat="1" applyFont="1" applyProtection="1">
      <alignment horizontal="center" vertical="center"/>
    </xf>
    <xf numFmtId="0" fontId="18" fillId="0" borderId="56" xfId="29" applyNumberFormat="1" applyFont="1" applyBorder="1" applyProtection="1">
      <alignment horizontal="center" vertical="center"/>
    </xf>
    <xf numFmtId="49" fontId="18" fillId="0" borderId="56" xfId="30" applyFont="1" applyBorder="1" applyProtection="1">
      <alignment horizontal="center" vertical="center"/>
    </xf>
    <xf numFmtId="49" fontId="18" fillId="0" borderId="58" xfId="30" applyFont="1" applyBorder="1" applyProtection="1">
      <alignment horizontal="center" vertical="center"/>
    </xf>
    <xf numFmtId="49" fontId="18" fillId="0" borderId="47" xfId="33" applyFont="1" applyBorder="1" applyProtection="1">
      <alignment horizontal="center" vertical="center"/>
    </xf>
    <xf numFmtId="4" fontId="18" fillId="0" borderId="29" xfId="34" applyFont="1" applyBorder="1" applyProtection="1">
      <alignment horizontal="right" vertical="center" shrinkToFit="1"/>
    </xf>
    <xf numFmtId="49" fontId="18" fillId="0" borderId="12" xfId="38" applyFont="1" applyBorder="1" applyProtection="1">
      <alignment horizontal="center" wrapText="1"/>
    </xf>
    <xf numFmtId="49" fontId="18" fillId="0" borderId="11" xfId="39" applyFont="1" applyProtection="1">
      <alignment horizontal="center" vertical="center"/>
    </xf>
    <xf numFmtId="165" fontId="18" fillId="0" borderId="11" xfId="40" applyFont="1" applyProtection="1">
      <alignment horizontal="right" vertical="center" shrinkToFit="1"/>
    </xf>
    <xf numFmtId="49" fontId="18" fillId="0" borderId="63" xfId="44" applyFont="1" applyBorder="1" applyProtection="1">
      <alignment horizontal="center"/>
    </xf>
    <xf numFmtId="4" fontId="18" fillId="0" borderId="46" xfId="45" applyFont="1" applyBorder="1" applyProtection="1">
      <alignment horizontal="right" shrinkToFit="1"/>
    </xf>
    <xf numFmtId="4" fontId="18" fillId="0" borderId="56" xfId="45" applyFont="1" applyBorder="1" applyProtection="1">
      <alignment horizontal="right" shrinkToFit="1"/>
    </xf>
    <xf numFmtId="49" fontId="18" fillId="0" borderId="66" xfId="44" applyFont="1" applyBorder="1" applyProtection="1">
      <alignment horizontal="center"/>
    </xf>
    <xf numFmtId="4" fontId="18" fillId="0" borderId="65" xfId="45" applyFont="1" applyBorder="1" applyProtection="1">
      <alignment horizontal="right" shrinkToFit="1"/>
    </xf>
    <xf numFmtId="49" fontId="18" fillId="0" borderId="3" xfId="44" applyFont="1" applyBorder="1" applyProtection="1">
      <alignment horizontal="center"/>
    </xf>
    <xf numFmtId="49" fontId="18" fillId="0" borderId="69" xfId="44" applyFont="1" applyBorder="1" applyProtection="1">
      <alignment horizontal="center"/>
    </xf>
    <xf numFmtId="4" fontId="18" fillId="0" borderId="68" xfId="45" applyFont="1" applyBorder="1" applyProtection="1">
      <alignment horizontal="right" shrinkToFit="1"/>
    </xf>
    <xf numFmtId="4" fontId="18" fillId="0" borderId="74" xfId="45" applyFont="1" applyBorder="1" applyProtection="1">
      <alignment horizontal="right" shrinkToFit="1"/>
    </xf>
    <xf numFmtId="4" fontId="18" fillId="0" borderId="64" xfId="45" applyFont="1" applyBorder="1" applyProtection="1">
      <alignment horizontal="right" shrinkToFit="1"/>
    </xf>
    <xf numFmtId="49" fontId="18" fillId="0" borderId="77" xfId="44" applyFont="1" applyBorder="1" applyProtection="1">
      <alignment horizontal="center"/>
    </xf>
    <xf numFmtId="49" fontId="18" fillId="0" borderId="78" xfId="44" applyFont="1" applyBorder="1" applyProtection="1">
      <alignment horizontal="center"/>
    </xf>
    <xf numFmtId="49" fontId="18" fillId="0" borderId="71" xfId="44" applyFont="1" applyBorder="1" applyProtection="1">
      <alignment horizontal="center"/>
    </xf>
    <xf numFmtId="4" fontId="18" fillId="0" borderId="22" xfId="45" applyFont="1" applyProtection="1">
      <alignment horizontal="right" shrinkToFit="1"/>
    </xf>
    <xf numFmtId="0" fontId="18" fillId="0" borderId="59" xfId="31" applyNumberFormat="1" applyFont="1" applyBorder="1" applyAlignment="1" applyProtection="1">
      <alignment horizontal="left" vertical="top" wrapText="1"/>
    </xf>
    <xf numFmtId="0" fontId="18" fillId="0" borderId="60" xfId="36" applyNumberFormat="1" applyFont="1" applyBorder="1" applyAlignment="1" applyProtection="1">
      <alignment horizontal="left" vertical="top" wrapText="1"/>
    </xf>
    <xf numFmtId="0" fontId="18" fillId="0" borderId="61" xfId="42" applyNumberFormat="1" applyFont="1" applyBorder="1" applyAlignment="1" applyProtection="1">
      <alignment horizontal="left" vertical="top" wrapText="1"/>
    </xf>
    <xf numFmtId="0" fontId="18" fillId="0" borderId="72" xfId="42" applyNumberFormat="1" applyFont="1" applyBorder="1" applyAlignment="1" applyProtection="1">
      <alignment horizontal="left" vertical="top" wrapText="1"/>
    </xf>
    <xf numFmtId="0" fontId="18" fillId="0" borderId="73" xfId="42" applyNumberFormat="1" applyFont="1" applyBorder="1" applyAlignment="1" applyProtection="1">
      <alignment horizontal="left" vertical="top" wrapText="1"/>
    </xf>
    <xf numFmtId="0" fontId="18" fillId="0" borderId="76" xfId="42" applyNumberFormat="1" applyFont="1" applyBorder="1" applyAlignment="1" applyProtection="1">
      <alignment horizontal="left" vertical="top" wrapText="1"/>
    </xf>
    <xf numFmtId="0" fontId="18" fillId="0" borderId="62" xfId="42" applyNumberFormat="1" applyFont="1" applyBorder="1" applyAlignment="1" applyProtection="1">
      <alignment horizontal="left" vertical="top" wrapText="1"/>
    </xf>
    <xf numFmtId="0" fontId="8" fillId="0" borderId="52" xfId="25" applyNumberFormat="1" applyBorder="1" applyAlignment="1" applyProtection="1">
      <alignment horizontal="center"/>
    </xf>
    <xf numFmtId="0" fontId="8" fillId="0" borderId="52" xfId="25" applyBorder="1" applyAlignment="1" applyProtection="1">
      <alignment horizontal="center"/>
      <protection locked="0"/>
    </xf>
    <xf numFmtId="0" fontId="17" fillId="0" borderId="52" xfId="25" applyFont="1" applyBorder="1" applyAlignment="1" applyProtection="1">
      <alignment horizontal="center"/>
      <protection locked="0"/>
    </xf>
    <xf numFmtId="4" fontId="18" fillId="0" borderId="57" xfId="35" applyFont="1" applyBorder="1" applyAlignment="1" applyProtection="1">
      <alignment horizontal="right" shrinkToFit="1"/>
    </xf>
    <xf numFmtId="0" fontId="11" fillId="0" borderId="1" xfId="49" applyNumberFormat="1" applyBorder="1" applyProtection="1"/>
    <xf numFmtId="0" fontId="3" fillId="0" borderId="1" xfId="79" applyNumberFormat="1" applyBorder="1" applyProtection="1"/>
    <xf numFmtId="0" fontId="3" fillId="0" borderId="88" xfId="80" applyNumberFormat="1" applyBorder="1" applyProtection="1"/>
    <xf numFmtId="0" fontId="11" fillId="0" borderId="52" xfId="49" applyNumberFormat="1" applyBorder="1" applyProtection="1"/>
    <xf numFmtId="49" fontId="16" fillId="0" borderId="48" xfId="52" applyFont="1" applyBorder="1" applyProtection="1">
      <alignment horizontal="center" vertical="top" wrapText="1"/>
    </xf>
    <xf numFmtId="49" fontId="16" fillId="0" borderId="50" xfId="52" applyFont="1" applyBorder="1" applyAlignment="1" applyProtection="1">
      <alignment horizontal="center" vertical="top" wrapText="1"/>
    </xf>
    <xf numFmtId="0" fontId="18" fillId="0" borderId="70" xfId="50" applyNumberFormat="1" applyFont="1" applyBorder="1" applyProtection="1">
      <alignment horizontal="center" vertical="top" wrapText="1"/>
    </xf>
    <xf numFmtId="0" fontId="18" fillId="0" borderId="73" xfId="53" applyNumberFormat="1" applyFont="1" applyBorder="1" applyProtection="1">
      <alignment horizontal="center" vertical="center"/>
    </xf>
    <xf numFmtId="0" fontId="18" fillId="0" borderId="44" xfId="54" applyNumberFormat="1" applyFont="1" applyBorder="1" applyProtection="1">
      <alignment horizontal="center" vertical="center"/>
    </xf>
    <xf numFmtId="49" fontId="18" fillId="0" borderId="56" xfId="55" applyFont="1" applyBorder="1" applyProtection="1">
      <alignment horizontal="center" vertical="center"/>
    </xf>
    <xf numFmtId="49" fontId="18" fillId="0" borderId="58" xfId="55" applyFont="1" applyBorder="1" applyProtection="1">
      <alignment horizontal="center" vertical="center"/>
    </xf>
    <xf numFmtId="49" fontId="18" fillId="0" borderId="81" xfId="58" applyFont="1" applyBorder="1" applyProtection="1">
      <alignment horizontal="center" vertical="center"/>
    </xf>
    <xf numFmtId="4" fontId="18" fillId="0" borderId="29" xfId="59" applyFont="1" applyBorder="1" applyProtection="1">
      <alignment horizontal="right" shrinkToFit="1"/>
    </xf>
    <xf numFmtId="4" fontId="18" fillId="0" borderId="91" xfId="60" applyFont="1" applyBorder="1" applyProtection="1">
      <alignment horizontal="right" shrinkToFit="1"/>
    </xf>
    <xf numFmtId="49" fontId="18" fillId="0" borderId="44" xfId="63" applyFont="1" applyBorder="1" applyProtection="1">
      <alignment horizontal="center" vertical="center"/>
    </xf>
    <xf numFmtId="165" fontId="18" fillId="0" borderId="26" xfId="64" applyFont="1" applyProtection="1">
      <alignment horizontal="right" vertical="center" shrinkToFit="1"/>
    </xf>
    <xf numFmtId="49" fontId="18" fillId="0" borderId="26" xfId="63" applyFont="1" applyProtection="1">
      <alignment horizontal="center" vertical="center"/>
    </xf>
    <xf numFmtId="49" fontId="18" fillId="0" borderId="47" xfId="68" applyFont="1" applyBorder="1" applyProtection="1">
      <alignment horizontal="center"/>
    </xf>
    <xf numFmtId="4" fontId="18" fillId="0" borderId="29" xfId="69" applyFont="1" applyProtection="1">
      <alignment horizontal="right" shrinkToFit="1"/>
    </xf>
    <xf numFmtId="49" fontId="18" fillId="0" borderId="3" xfId="68" applyFont="1" applyBorder="1" applyProtection="1">
      <alignment horizontal="center"/>
    </xf>
    <xf numFmtId="49" fontId="18" fillId="0" borderId="84" xfId="68" applyFont="1" applyBorder="1" applyProtection="1">
      <alignment horizontal="center"/>
    </xf>
    <xf numFmtId="4" fontId="18" fillId="0" borderId="47" xfId="69" applyFont="1" applyBorder="1" applyProtection="1">
      <alignment horizontal="right" shrinkToFit="1"/>
    </xf>
    <xf numFmtId="49" fontId="18" fillId="0" borderId="85" xfId="68" applyFont="1" applyBorder="1" applyProtection="1">
      <alignment horizontal="center"/>
    </xf>
    <xf numFmtId="49" fontId="18" fillId="0" borderId="86" xfId="68" applyFont="1" applyBorder="1" applyProtection="1">
      <alignment horizontal="center"/>
    </xf>
    <xf numFmtId="4" fontId="18" fillId="0" borderId="63" xfId="69" applyFont="1" applyBorder="1" applyProtection="1">
      <alignment horizontal="right" shrinkToFit="1"/>
    </xf>
    <xf numFmtId="4" fontId="18" fillId="0" borderId="56" xfId="69" applyFont="1" applyBorder="1" applyProtection="1">
      <alignment horizontal="right" shrinkToFit="1"/>
    </xf>
    <xf numFmtId="0" fontId="18" fillId="0" borderId="67" xfId="72" applyNumberFormat="1" applyFont="1" applyBorder="1" applyProtection="1"/>
    <xf numFmtId="0" fontId="18" fillId="0" borderId="87" xfId="72" applyNumberFormat="1" applyFont="1" applyBorder="1" applyProtection="1"/>
    <xf numFmtId="49" fontId="18" fillId="0" borderId="89" xfId="75" applyFont="1" applyBorder="1" applyProtection="1">
      <alignment horizontal="center"/>
    </xf>
    <xf numFmtId="2" fontId="18" fillId="0" borderId="55" xfId="76" applyFont="1" applyBorder="1" applyProtection="1">
      <alignment horizontal="center" shrinkToFit="1"/>
    </xf>
    <xf numFmtId="4" fontId="18" fillId="0" borderId="64" xfId="77" applyFont="1" applyBorder="1" applyProtection="1">
      <alignment horizontal="right" shrinkToFit="1"/>
    </xf>
    <xf numFmtId="49" fontId="18" fillId="0" borderId="63" xfId="63" applyFont="1" applyBorder="1" applyProtection="1">
      <alignment horizontal="center" vertical="center"/>
    </xf>
    <xf numFmtId="4" fontId="18" fillId="0" borderId="92" xfId="69" applyFont="1" applyBorder="1" applyProtection="1">
      <alignment horizontal="right" shrinkToFit="1"/>
    </xf>
    <xf numFmtId="0" fontId="18" fillId="0" borderId="59" xfId="56" applyNumberFormat="1" applyFont="1" applyBorder="1" applyAlignment="1" applyProtection="1">
      <alignment horizontal="left" vertical="top" wrapText="1"/>
    </xf>
    <xf numFmtId="0" fontId="18" fillId="0" borderId="80" xfId="61" applyNumberFormat="1" applyFont="1" applyBorder="1" applyAlignment="1" applyProtection="1">
      <alignment horizontal="left" vertical="top" wrapText="1"/>
    </xf>
    <xf numFmtId="0" fontId="18" fillId="0" borderId="60" xfId="66" applyNumberFormat="1" applyFont="1" applyBorder="1" applyAlignment="1" applyProtection="1">
      <alignment horizontal="left" vertical="top" wrapText="1"/>
    </xf>
    <xf numFmtId="0" fontId="18" fillId="0" borderId="61" xfId="66" applyNumberFormat="1" applyFont="1" applyBorder="1" applyAlignment="1" applyProtection="1">
      <alignment horizontal="left" vertical="top" wrapText="1"/>
    </xf>
    <xf numFmtId="0" fontId="18" fillId="0" borderId="76" xfId="66" applyNumberFormat="1" applyFont="1" applyBorder="1" applyAlignment="1" applyProtection="1">
      <alignment horizontal="left" vertical="top" wrapText="1"/>
    </xf>
    <xf numFmtId="0" fontId="18" fillId="0" borderId="82" xfId="71" applyNumberFormat="1" applyFont="1" applyBorder="1" applyAlignment="1" applyProtection="1">
      <alignment vertical="top"/>
    </xf>
    <xf numFmtId="0" fontId="18" fillId="0" borderId="83" xfId="73" applyNumberFormat="1" applyFont="1" applyBorder="1" applyAlignment="1" applyProtection="1">
      <alignment horizontal="left" vertical="top" wrapText="1"/>
    </xf>
    <xf numFmtId="0" fontId="12" fillId="0" borderId="1" xfId="82" applyNumberFormat="1" applyBorder="1" applyProtection="1">
      <alignment horizontal="left" wrapText="1"/>
    </xf>
    <xf numFmtId="0" fontId="12" fillId="0" borderId="1" xfId="84" applyNumberFormat="1" applyBorder="1" applyProtection="1">
      <alignment horizontal="left"/>
    </xf>
    <xf numFmtId="49" fontId="12" fillId="0" borderId="52" xfId="85" applyBorder="1" applyProtection="1"/>
    <xf numFmtId="0" fontId="12" fillId="0" borderId="52" xfId="86" applyNumberFormat="1" applyBorder="1" applyProtection="1"/>
    <xf numFmtId="0" fontId="18" fillId="0" borderId="12" xfId="91" applyNumberFormat="1" applyFont="1" applyProtection="1">
      <alignment horizontal="center"/>
    </xf>
    <xf numFmtId="0" fontId="18" fillId="0" borderId="56" xfId="92" applyNumberFormat="1" applyFont="1" applyBorder="1" applyProtection="1">
      <alignment horizontal="center"/>
    </xf>
    <xf numFmtId="0" fontId="18" fillId="0" borderId="26" xfId="92" applyNumberFormat="1" applyFont="1" applyBorder="1" applyProtection="1">
      <alignment horizontal="center"/>
    </xf>
    <xf numFmtId="49" fontId="18" fillId="0" borderId="47" xfId="94" applyFont="1" applyBorder="1" applyProtection="1">
      <alignment horizontal="center" vertical="center"/>
    </xf>
    <xf numFmtId="165" fontId="18" fillId="0" borderId="92" xfId="95" applyFont="1" applyBorder="1" applyProtection="1">
      <alignment horizontal="right" vertical="center" shrinkToFit="1"/>
    </xf>
    <xf numFmtId="165" fontId="18" fillId="0" borderId="57" xfId="96" applyFont="1" applyBorder="1" applyProtection="1">
      <alignment horizontal="right" vertical="center" shrinkToFit="1"/>
    </xf>
    <xf numFmtId="165" fontId="18" fillId="0" borderId="56" xfId="64" applyFont="1" applyBorder="1" applyProtection="1">
      <alignment horizontal="right" vertical="center" shrinkToFit="1"/>
    </xf>
    <xf numFmtId="0" fontId="18" fillId="0" borderId="26" xfId="98" applyNumberFormat="1" applyFont="1" applyProtection="1"/>
    <xf numFmtId="165" fontId="18" fillId="0" borderId="29" xfId="95" applyFont="1" applyProtection="1">
      <alignment horizontal="right" vertical="center" shrinkToFit="1"/>
    </xf>
    <xf numFmtId="49" fontId="18" fillId="0" borderId="12" xfId="103" applyFont="1" applyBorder="1" applyProtection="1">
      <alignment horizontal="center" vertical="center"/>
    </xf>
    <xf numFmtId="165" fontId="18" fillId="0" borderId="11" xfId="104" applyFont="1" applyProtection="1">
      <alignment horizontal="right" vertical="center" shrinkToFit="1"/>
    </xf>
    <xf numFmtId="49" fontId="18" fillId="0" borderId="79" xfId="114" applyFont="1" applyBorder="1" applyProtection="1">
      <alignment horizontal="center"/>
    </xf>
    <xf numFmtId="49" fontId="18" fillId="0" borderId="4" xfId="114" applyFont="1" applyProtection="1">
      <alignment horizontal="center"/>
    </xf>
    <xf numFmtId="2" fontId="18" fillId="0" borderId="4" xfId="115" applyFont="1" applyProtection="1">
      <alignment horizontal="right" shrinkToFit="1"/>
    </xf>
    <xf numFmtId="0" fontId="18" fillId="0" borderId="72" xfId="56" applyNumberFormat="1" applyFont="1" applyBorder="1" applyAlignment="1" applyProtection="1">
      <alignment horizontal="left" vertical="top" wrapText="1"/>
    </xf>
    <xf numFmtId="0" fontId="18" fillId="0" borderId="95" xfId="97" applyNumberFormat="1" applyFont="1" applyBorder="1" applyAlignment="1" applyProtection="1">
      <alignment horizontal="left" vertical="top" wrapText="1"/>
    </xf>
    <xf numFmtId="0" fontId="18" fillId="0" borderId="96" xfId="100" applyNumberFormat="1" applyFont="1" applyBorder="1" applyAlignment="1" applyProtection="1">
      <alignment horizontal="left" vertical="top" wrapText="1"/>
    </xf>
    <xf numFmtId="0" fontId="18" fillId="0" borderId="60" xfId="101" applyNumberFormat="1" applyFont="1" applyBorder="1" applyAlignment="1" applyProtection="1">
      <alignment horizontal="left" vertical="top" wrapText="1"/>
    </xf>
    <xf numFmtId="0" fontId="18" fillId="0" borderId="73" xfId="106" applyNumberFormat="1" applyFont="1" applyBorder="1" applyAlignment="1" applyProtection="1">
      <alignment horizontal="left" vertical="top" wrapText="1"/>
    </xf>
    <xf numFmtId="0" fontId="18" fillId="0" borderId="95" xfId="100" applyNumberFormat="1" applyFont="1" applyBorder="1" applyAlignment="1" applyProtection="1">
      <alignment horizontal="left" vertical="top" wrapText="1"/>
    </xf>
    <xf numFmtId="0" fontId="18" fillId="0" borderId="60" xfId="109" applyNumberFormat="1" applyFont="1" applyBorder="1" applyAlignment="1" applyProtection="1">
      <alignment horizontal="left" vertical="top" wrapText="1"/>
    </xf>
    <xf numFmtId="0" fontId="18" fillId="0" borderId="73" xfId="111" applyNumberFormat="1" applyFont="1" applyBorder="1" applyAlignment="1" applyProtection="1">
      <alignment vertical="top" wrapText="1"/>
    </xf>
    <xf numFmtId="0" fontId="18" fillId="0" borderId="95" xfId="109" applyNumberFormat="1" applyFont="1" applyBorder="1" applyAlignment="1" applyProtection="1">
      <alignment horizontal="left" vertical="top" wrapText="1"/>
    </xf>
    <xf numFmtId="0" fontId="18" fillId="0" borderId="96" xfId="109" applyNumberFormat="1" applyFont="1" applyBorder="1" applyAlignment="1" applyProtection="1">
      <alignment horizontal="left" vertical="top" wrapText="1"/>
    </xf>
    <xf numFmtId="0" fontId="18" fillId="0" borderId="80" xfId="109" applyNumberFormat="1" applyFont="1" applyBorder="1" applyAlignment="1" applyProtection="1">
      <alignment horizontal="left" vertical="top" wrapText="1"/>
    </xf>
    <xf numFmtId="0" fontId="18" fillId="0" borderId="94" xfId="109" applyNumberFormat="1" applyFont="1" applyBorder="1" applyAlignment="1" applyProtection="1">
      <alignment horizontal="left" vertical="top" wrapText="1"/>
    </xf>
    <xf numFmtId="0" fontId="18" fillId="0" borderId="97" xfId="112" applyNumberFormat="1" applyFont="1" applyBorder="1" applyAlignment="1" applyProtection="1">
      <alignment horizontal="left" vertical="top" wrapText="1"/>
    </xf>
    <xf numFmtId="165" fontId="18" fillId="0" borderId="75" xfId="96" applyFont="1" applyBorder="1" applyProtection="1">
      <alignment horizontal="right" vertical="center" shrinkToFit="1"/>
    </xf>
    <xf numFmtId="0" fontId="3" fillId="0" borderId="88" xfId="3" applyNumberFormat="1" applyBorder="1" applyProtection="1"/>
    <xf numFmtId="0" fontId="19" fillId="0" borderId="1" xfId="45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20" fillId="0" borderId="1" xfId="1" applyNumberFormat="1" applyFont="1" applyBorder="1" applyAlignment="1" applyProtection="1">
      <alignment horizontal="center" vertical="top" wrapText="1"/>
    </xf>
    <xf numFmtId="0" fontId="0" fillId="0" borderId="0" xfId="0" applyAlignment="1">
      <alignment vertical="top"/>
    </xf>
    <xf numFmtId="0" fontId="21" fillId="0" borderId="1" xfId="25" applyNumberFormat="1" applyFont="1" applyBorder="1" applyProtection="1">
      <alignment horizontal="center"/>
    </xf>
    <xf numFmtId="0" fontId="21" fillId="0" borderId="1" xfId="25" applyFont="1" applyBorder="1" applyProtection="1">
      <alignment horizontal="center"/>
      <protection locked="0"/>
    </xf>
    <xf numFmtId="0" fontId="0" fillId="0" borderId="1" xfId="0" applyBorder="1" applyAlignment="1">
      <alignment wrapText="1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9" fillId="0" borderId="1" xfId="47" applyNumberFormat="1" applyAlignment="1" applyProtection="1">
      <alignment horizontal="center" wrapText="1"/>
    </xf>
    <xf numFmtId="0" fontId="9" fillId="0" borderId="1" xfId="47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9" fillId="0" borderId="1" xfId="47" applyNumberFormat="1" applyAlignment="1" applyProtection="1">
      <alignment horizontal="center"/>
    </xf>
    <xf numFmtId="0" fontId="9" fillId="0" borderId="1" xfId="47" applyAlignment="1" applyProtection="1">
      <alignment horizontal="center"/>
      <protection locked="0"/>
    </xf>
    <xf numFmtId="0" fontId="18" fillId="0" borderId="98" xfId="90" applyNumberFormat="1" applyFont="1" applyBorder="1" applyAlignment="1" applyProtection="1">
      <alignment horizontal="center" vertical="top"/>
    </xf>
    <xf numFmtId="0" fontId="22" fillId="0" borderId="46" xfId="0" applyFont="1" applyBorder="1" applyAlignment="1">
      <alignment horizontal="center" vertical="top"/>
    </xf>
    <xf numFmtId="0" fontId="22" fillId="0" borderId="29" xfId="0" applyFont="1" applyBorder="1" applyAlignment="1">
      <alignment horizontal="center" vertical="top"/>
    </xf>
    <xf numFmtId="0" fontId="11" fillId="0" borderId="11" xfId="167" applyNumberFormat="1" applyProtection="1">
      <alignment horizontal="left" wrapText="1"/>
    </xf>
    <xf numFmtId="0" fontId="11" fillId="0" borderId="11" xfId="167" applyProtection="1">
      <alignment horizontal="left" wrapText="1"/>
      <protection locked="0"/>
    </xf>
    <xf numFmtId="0" fontId="18" fillId="0" borderId="93" xfId="87" applyNumberFormat="1" applyFont="1" applyBorder="1" applyProtection="1">
      <alignment horizontal="center" vertical="top" wrapText="1"/>
    </xf>
    <xf numFmtId="0" fontId="18" fillId="0" borderId="12" xfId="87" applyFont="1" applyBorder="1" applyProtection="1">
      <alignment horizontal="center" vertical="top" wrapText="1"/>
      <protection locked="0"/>
    </xf>
    <xf numFmtId="0" fontId="18" fillId="0" borderId="51" xfId="89" applyNumberFormat="1" applyFont="1" applyBorder="1" applyProtection="1">
      <alignment horizontal="center" vertical="top" wrapText="1"/>
    </xf>
    <xf numFmtId="0" fontId="18" fillId="0" borderId="11" xfId="89" applyFont="1" applyBorder="1" applyProtection="1">
      <alignment horizontal="center" vertical="top" wrapText="1"/>
      <protection locked="0"/>
    </xf>
    <xf numFmtId="0" fontId="16" fillId="0" borderId="29" xfId="89" applyNumberFormat="1" applyFont="1" applyBorder="1" applyProtection="1">
      <alignment horizontal="center" vertical="top" wrapText="1"/>
    </xf>
    <xf numFmtId="0" fontId="18" fillId="0" borderId="11" xfId="89" applyFont="1" applyProtection="1">
      <alignment horizontal="center" vertical="top" wrapText="1"/>
      <protection locked="0"/>
    </xf>
    <xf numFmtId="0" fontId="16" fillId="0" borderId="99" xfId="89" applyNumberFormat="1" applyFont="1" applyBorder="1" applyProtection="1">
      <alignment horizontal="center" vertical="top" wrapText="1"/>
    </xf>
    <xf numFmtId="0" fontId="18" fillId="0" borderId="90" xfId="89" applyFont="1" applyBorder="1" applyProtection="1">
      <alignment horizontal="center" vertical="top" wrapText="1"/>
      <protection locked="0"/>
    </xf>
  </cellXfs>
  <cellStyles count="182">
    <cellStyle name="br" xfId="171"/>
    <cellStyle name="col" xfId="170"/>
    <cellStyle name="st180" xfId="167"/>
    <cellStyle name="style0" xfId="172"/>
    <cellStyle name="td" xfId="173"/>
    <cellStyle name="tr" xfId="169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09"/>
    <cellStyle name="xl112" xfId="111"/>
    <cellStyle name="xl113" xfId="112"/>
    <cellStyle name="xl114" xfId="117"/>
    <cellStyle name="xl115" xfId="120"/>
    <cellStyle name="xl116" xfId="124"/>
    <cellStyle name="xl117" xfId="130"/>
    <cellStyle name="xl118" xfId="134"/>
    <cellStyle name="xl119" xfId="135"/>
    <cellStyle name="xl120" xfId="136"/>
    <cellStyle name="xl121" xfId="149"/>
    <cellStyle name="xl122" xfId="177"/>
    <cellStyle name="xl123" xfId="153"/>
    <cellStyle name="xl124" xfId="155"/>
    <cellStyle name="xl125" xfId="158"/>
    <cellStyle name="xl126" xfId="162"/>
    <cellStyle name="xl127" xfId="166"/>
    <cellStyle name="xl128" xfId="168"/>
    <cellStyle name="xl129" xfId="83"/>
    <cellStyle name="xl130" xfId="88"/>
    <cellStyle name="xl131" xfId="92"/>
    <cellStyle name="xl132" xfId="93"/>
    <cellStyle name="xl133" xfId="102"/>
    <cellStyle name="xl134" xfId="113"/>
    <cellStyle name="xl135" xfId="118"/>
    <cellStyle name="xl136" xfId="121"/>
    <cellStyle name="xl137" xfId="125"/>
    <cellStyle name="xl138" xfId="131"/>
    <cellStyle name="xl139" xfId="137"/>
    <cellStyle name="xl140" xfId="138"/>
    <cellStyle name="xl141" xfId="142"/>
    <cellStyle name="xl142" xfId="145"/>
    <cellStyle name="xl143" xfId="178"/>
    <cellStyle name="xl144" xfId="154"/>
    <cellStyle name="xl145" xfId="84"/>
    <cellStyle name="xl146" xfId="89"/>
    <cellStyle name="xl147" xfId="94"/>
    <cellStyle name="xl148" xfId="103"/>
    <cellStyle name="xl149" xfId="114"/>
    <cellStyle name="xl150" xfId="119"/>
    <cellStyle name="xl151" xfId="122"/>
    <cellStyle name="xl152" xfId="139"/>
    <cellStyle name="xl153" xfId="133"/>
    <cellStyle name="xl154" xfId="179"/>
    <cellStyle name="xl155" xfId="156"/>
    <cellStyle name="xl156" xfId="157"/>
    <cellStyle name="xl157" xfId="159"/>
    <cellStyle name="xl158" xfId="163"/>
    <cellStyle name="xl159" xfId="164"/>
    <cellStyle name="xl160" xfId="165"/>
    <cellStyle name="xl161" xfId="85"/>
    <cellStyle name="xl162" xfId="95"/>
    <cellStyle name="xl163" xfId="104"/>
    <cellStyle name="xl164" xfId="132"/>
    <cellStyle name="xl165" xfId="140"/>
    <cellStyle name="xl166" xfId="143"/>
    <cellStyle name="xl167" xfId="146"/>
    <cellStyle name="xl168" xfId="150"/>
    <cellStyle name="xl169" xfId="180"/>
    <cellStyle name="xl170" xfId="160"/>
    <cellStyle name="xl171" xfId="86"/>
    <cellStyle name="xl172" xfId="108"/>
    <cellStyle name="xl173" xfId="115"/>
    <cellStyle name="xl174" xfId="126"/>
    <cellStyle name="xl175" xfId="127"/>
    <cellStyle name="xl176" xfId="147"/>
    <cellStyle name="xl177" xfId="151"/>
    <cellStyle name="xl178" xfId="128"/>
    <cellStyle name="xl179" xfId="81"/>
    <cellStyle name="xl180" xfId="90"/>
    <cellStyle name="xl181" xfId="98"/>
    <cellStyle name="xl182" xfId="123"/>
    <cellStyle name="xl183" xfId="129"/>
    <cellStyle name="xl184" xfId="161"/>
    <cellStyle name="xl185" xfId="96"/>
    <cellStyle name="xl186" xfId="99"/>
    <cellStyle name="xl187" xfId="105"/>
    <cellStyle name="xl188" xfId="107"/>
    <cellStyle name="xl189" xfId="110"/>
    <cellStyle name="xl190" xfId="116"/>
    <cellStyle name="xl191" xfId="141"/>
    <cellStyle name="xl192" xfId="144"/>
    <cellStyle name="xl193" xfId="148"/>
    <cellStyle name="xl194" xfId="152"/>
    <cellStyle name="xl195" xfId="181"/>
    <cellStyle name="xl21" xfId="174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5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6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topLeftCell="A73" workbookViewId="0">
      <selection activeCell="C10" sqref="C10"/>
    </sheetView>
  </sheetViews>
  <sheetFormatPr defaultColWidth="9" defaultRowHeight="15"/>
  <cols>
    <col min="1" max="1" width="0.5703125" style="1" customWidth="1"/>
    <col min="2" max="2" width="70" style="1" customWidth="1"/>
    <col min="3" max="3" width="21.140625" style="1" customWidth="1"/>
    <col min="4" max="4" width="11.85546875" style="1" customWidth="1"/>
    <col min="5" max="5" width="11.28515625" style="1" customWidth="1"/>
    <col min="6" max="6" width="10.85546875" style="1" customWidth="1"/>
    <col min="7" max="7" width="8" style="1" customWidth="1"/>
    <col min="8" max="16384" width="9" style="1"/>
  </cols>
  <sheetData>
    <row r="1" spans="1:7" ht="12.95" customHeight="1">
      <c r="B1" s="2"/>
      <c r="C1" s="2"/>
      <c r="D1" s="2"/>
      <c r="E1" s="124" t="s">
        <v>245</v>
      </c>
      <c r="F1" s="126"/>
      <c r="G1" s="3"/>
    </row>
    <row r="2" spans="1:7" ht="12.95" customHeight="1">
      <c r="B2" s="2"/>
      <c r="C2" s="2"/>
      <c r="D2" s="124" t="s">
        <v>246</v>
      </c>
      <c r="E2" s="125"/>
      <c r="F2" s="125"/>
      <c r="G2" s="3"/>
    </row>
    <row r="3" spans="1:7" ht="15" customHeight="1">
      <c r="B3" s="4"/>
      <c r="C3" s="124" t="s">
        <v>247</v>
      </c>
      <c r="D3" s="131"/>
      <c r="E3" s="131"/>
      <c r="F3" s="131"/>
      <c r="G3" s="3"/>
    </row>
    <row r="4" spans="1:7" ht="15" customHeight="1">
      <c r="B4" s="4"/>
      <c r="C4" s="4"/>
      <c r="D4" s="124"/>
      <c r="E4" s="125"/>
      <c r="F4" s="125"/>
      <c r="G4" s="3"/>
    </row>
    <row r="5" spans="1:7" ht="15" customHeight="1">
      <c r="B5" s="4"/>
      <c r="C5" s="124" t="s">
        <v>259</v>
      </c>
      <c r="D5" s="125"/>
      <c r="E5" s="125"/>
      <c r="F5" s="125"/>
      <c r="G5" s="3"/>
    </row>
    <row r="6" spans="1:7" ht="12" customHeight="1">
      <c r="B6" s="132"/>
      <c r="C6" s="133"/>
      <c r="D6" s="133"/>
      <c r="E6" s="133"/>
      <c r="F6" s="5"/>
      <c r="G6" s="3"/>
    </row>
    <row r="7" spans="1:7" ht="39" customHeight="1">
      <c r="B7" s="127" t="s">
        <v>248</v>
      </c>
      <c r="C7" s="128"/>
      <c r="D7" s="128"/>
      <c r="E7" s="128"/>
      <c r="F7" s="128"/>
      <c r="G7" s="3"/>
    </row>
    <row r="8" spans="1:7" ht="24" customHeight="1">
      <c r="B8" s="129" t="s">
        <v>0</v>
      </c>
      <c r="C8" s="130"/>
      <c r="D8" s="130"/>
      <c r="E8" s="130"/>
      <c r="F8" s="130"/>
      <c r="G8" s="3"/>
    </row>
    <row r="9" spans="1:7" ht="21.75" customHeight="1" thickBot="1">
      <c r="B9" s="47"/>
      <c r="C9" s="48"/>
      <c r="D9" s="48"/>
      <c r="E9" s="48"/>
      <c r="F9" s="49" t="s">
        <v>249</v>
      </c>
      <c r="G9" s="3"/>
    </row>
    <row r="10" spans="1:7" ht="37.5" customHeight="1">
      <c r="A10" s="14"/>
      <c r="B10" s="15" t="s">
        <v>1</v>
      </c>
      <c r="C10" s="16" t="s">
        <v>2</v>
      </c>
      <c r="D10" s="13" t="s">
        <v>243</v>
      </c>
      <c r="E10" s="11" t="s">
        <v>3</v>
      </c>
      <c r="F10" s="12" t="s">
        <v>244</v>
      </c>
      <c r="G10" s="3"/>
    </row>
    <row r="11" spans="1:7" ht="15" customHeight="1">
      <c r="A11" s="14"/>
      <c r="B11" s="17">
        <v>1</v>
      </c>
      <c r="C11" s="18">
        <v>2</v>
      </c>
      <c r="D11" s="19" t="s">
        <v>250</v>
      </c>
      <c r="E11" s="19" t="s">
        <v>4</v>
      </c>
      <c r="F11" s="20" t="s">
        <v>5</v>
      </c>
      <c r="G11" s="3"/>
    </row>
    <row r="12" spans="1:7" ht="12.95" customHeight="1">
      <c r="A12" s="14"/>
      <c r="B12" s="40" t="s">
        <v>6</v>
      </c>
      <c r="C12" s="21" t="s">
        <v>7</v>
      </c>
      <c r="D12" s="22">
        <v>2403700</v>
      </c>
      <c r="E12" s="22">
        <v>1397740.66</v>
      </c>
      <c r="F12" s="50">
        <f>E12/D12*100</f>
        <v>58.149546948454464</v>
      </c>
      <c r="G12" s="3"/>
    </row>
    <row r="13" spans="1:7" ht="12.75" customHeight="1">
      <c r="A13" s="14"/>
      <c r="B13" s="41" t="s">
        <v>9</v>
      </c>
      <c r="C13" s="23"/>
      <c r="D13" s="24"/>
      <c r="E13" s="25"/>
      <c r="F13" s="50"/>
      <c r="G13" s="3"/>
    </row>
    <row r="14" spans="1:7" ht="13.5" customHeight="1">
      <c r="A14" s="14"/>
      <c r="B14" s="42" t="s">
        <v>10</v>
      </c>
      <c r="C14" s="26" t="s">
        <v>11</v>
      </c>
      <c r="D14" s="27">
        <v>995000</v>
      </c>
      <c r="E14" s="28">
        <v>362095.94</v>
      </c>
      <c r="F14" s="50">
        <f t="shared" ref="F14:F63" si="0">E14/D14*100</f>
        <v>36.391551758793973</v>
      </c>
      <c r="G14" s="3"/>
    </row>
    <row r="15" spans="1:7" ht="14.25" customHeight="1">
      <c r="A15" s="14"/>
      <c r="B15" s="42" t="s">
        <v>12</v>
      </c>
      <c r="C15" s="29" t="s">
        <v>13</v>
      </c>
      <c r="D15" s="30">
        <v>29000</v>
      </c>
      <c r="E15" s="27">
        <v>27230.75</v>
      </c>
      <c r="F15" s="50">
        <f t="shared" si="0"/>
        <v>93.899137931034488</v>
      </c>
      <c r="G15" s="3"/>
    </row>
    <row r="16" spans="1:7" ht="14.25" customHeight="1">
      <c r="A16" s="14"/>
      <c r="B16" s="42" t="s">
        <v>14</v>
      </c>
      <c r="C16" s="31" t="s">
        <v>15</v>
      </c>
      <c r="D16" s="27">
        <v>29000</v>
      </c>
      <c r="E16" s="30">
        <v>27230.75</v>
      </c>
      <c r="F16" s="50">
        <f t="shared" si="0"/>
        <v>93.899137931034488</v>
      </c>
      <c r="G16" s="3"/>
    </row>
    <row r="17" spans="1:7" ht="50.25" customHeight="1">
      <c r="A17" s="14"/>
      <c r="B17" s="43" t="s">
        <v>16</v>
      </c>
      <c r="C17" s="32" t="s">
        <v>17</v>
      </c>
      <c r="D17" s="30">
        <v>28800</v>
      </c>
      <c r="E17" s="33">
        <v>26054.85</v>
      </c>
      <c r="F17" s="50">
        <f t="shared" si="0"/>
        <v>90.46822916666666</v>
      </c>
      <c r="G17" s="3"/>
    </row>
    <row r="18" spans="1:7" ht="72.75" customHeight="1">
      <c r="B18" s="42" t="s">
        <v>18</v>
      </c>
      <c r="C18" s="29" t="s">
        <v>19</v>
      </c>
      <c r="D18" s="30">
        <v>28800</v>
      </c>
      <c r="E18" s="27">
        <v>25995.75</v>
      </c>
      <c r="F18" s="50">
        <f t="shared" si="0"/>
        <v>90.263020833333329</v>
      </c>
      <c r="G18" s="3"/>
    </row>
    <row r="19" spans="1:7" ht="51.75" customHeight="1">
      <c r="B19" s="44" t="s">
        <v>20</v>
      </c>
      <c r="C19" s="31" t="s">
        <v>21</v>
      </c>
      <c r="D19" s="30" t="s">
        <v>8</v>
      </c>
      <c r="E19" s="34">
        <v>6.55</v>
      </c>
      <c r="F19" s="50">
        <v>0</v>
      </c>
      <c r="G19" s="3"/>
    </row>
    <row r="20" spans="1:7" ht="61.5" customHeight="1">
      <c r="B20" s="44" t="s">
        <v>22</v>
      </c>
      <c r="C20" s="29" t="s">
        <v>23</v>
      </c>
      <c r="D20" s="30" t="s">
        <v>8</v>
      </c>
      <c r="E20" s="30">
        <v>52.55</v>
      </c>
      <c r="F20" s="50">
        <v>0</v>
      </c>
      <c r="G20" s="3"/>
    </row>
    <row r="21" spans="1:7" ht="75" customHeight="1">
      <c r="B21" s="44" t="s">
        <v>24</v>
      </c>
      <c r="C21" s="31" t="s">
        <v>25</v>
      </c>
      <c r="D21" s="27">
        <v>100</v>
      </c>
      <c r="E21" s="27">
        <v>0.01</v>
      </c>
      <c r="F21" s="50">
        <f t="shared" si="0"/>
        <v>0.01</v>
      </c>
      <c r="G21" s="3"/>
    </row>
    <row r="22" spans="1:7" ht="87" customHeight="1">
      <c r="B22" s="44" t="s">
        <v>26</v>
      </c>
      <c r="C22" s="29" t="s">
        <v>27</v>
      </c>
      <c r="D22" s="34">
        <v>100</v>
      </c>
      <c r="E22" s="34" t="s">
        <v>8</v>
      </c>
      <c r="F22" s="50">
        <v>0</v>
      </c>
      <c r="G22" s="3"/>
    </row>
    <row r="23" spans="1:7" ht="72.75" customHeight="1">
      <c r="B23" s="45" t="s">
        <v>28</v>
      </c>
      <c r="C23" s="32" t="s">
        <v>29</v>
      </c>
      <c r="D23" s="30" t="s">
        <v>8</v>
      </c>
      <c r="E23" s="34">
        <v>0.01</v>
      </c>
      <c r="F23" s="50">
        <v>0</v>
      </c>
      <c r="G23" s="3"/>
    </row>
    <row r="24" spans="1:7" ht="27.75" customHeight="1">
      <c r="B24" s="45" t="s">
        <v>30</v>
      </c>
      <c r="C24" s="29" t="s">
        <v>31</v>
      </c>
      <c r="D24" s="27">
        <v>100</v>
      </c>
      <c r="E24" s="30">
        <v>1175.8900000000001</v>
      </c>
      <c r="F24" s="50">
        <f t="shared" si="0"/>
        <v>1175.8900000000001</v>
      </c>
      <c r="G24" s="3"/>
    </row>
    <row r="25" spans="1:7" ht="48">
      <c r="B25" s="44" t="s">
        <v>32</v>
      </c>
      <c r="C25" s="29" t="s">
        <v>33</v>
      </c>
      <c r="D25" s="34">
        <v>100</v>
      </c>
      <c r="E25" s="34">
        <v>1156.46</v>
      </c>
      <c r="F25" s="50">
        <f t="shared" si="0"/>
        <v>1156.46</v>
      </c>
      <c r="G25" s="3"/>
    </row>
    <row r="26" spans="1:7" ht="36" customHeight="1">
      <c r="B26" s="44" t="s">
        <v>34</v>
      </c>
      <c r="C26" s="36" t="s">
        <v>35</v>
      </c>
      <c r="D26" s="30" t="s">
        <v>8</v>
      </c>
      <c r="E26" s="30">
        <v>4.4800000000000004</v>
      </c>
      <c r="F26" s="50">
        <v>0</v>
      </c>
      <c r="G26" s="3"/>
    </row>
    <row r="27" spans="1:7" ht="50.25" customHeight="1">
      <c r="B27" s="42" t="s">
        <v>36</v>
      </c>
      <c r="C27" s="31" t="s">
        <v>37</v>
      </c>
      <c r="D27" s="30" t="s">
        <v>8</v>
      </c>
      <c r="E27" s="30">
        <v>14.95</v>
      </c>
      <c r="F27" s="50">
        <v>0</v>
      </c>
      <c r="G27" s="3"/>
    </row>
    <row r="28" spans="1:7" ht="15.75" customHeight="1">
      <c r="B28" s="44" t="s">
        <v>38</v>
      </c>
      <c r="C28" s="37" t="s">
        <v>39</v>
      </c>
      <c r="D28" s="27">
        <v>400</v>
      </c>
      <c r="E28" s="30">
        <v>4407.6400000000003</v>
      </c>
      <c r="F28" s="50">
        <f t="shared" si="0"/>
        <v>1101.9100000000001</v>
      </c>
      <c r="G28" s="3"/>
    </row>
    <row r="29" spans="1:7" ht="16.5" customHeight="1">
      <c r="B29" s="42" t="s">
        <v>40</v>
      </c>
      <c r="C29" s="37" t="s">
        <v>41</v>
      </c>
      <c r="D29" s="30">
        <v>400</v>
      </c>
      <c r="E29" s="27">
        <v>4407.6400000000003</v>
      </c>
      <c r="F29" s="50">
        <f t="shared" si="0"/>
        <v>1101.9100000000001</v>
      </c>
      <c r="G29" s="3"/>
    </row>
    <row r="30" spans="1:7" ht="16.5" customHeight="1">
      <c r="B30" s="42" t="s">
        <v>40</v>
      </c>
      <c r="C30" s="29" t="s">
        <v>42</v>
      </c>
      <c r="D30" s="27">
        <v>200</v>
      </c>
      <c r="E30" s="34">
        <v>4385.3999999999996</v>
      </c>
      <c r="F30" s="50">
        <f t="shared" si="0"/>
        <v>2192.6999999999998</v>
      </c>
      <c r="G30" s="3"/>
    </row>
    <row r="31" spans="1:7" ht="28.5" customHeight="1">
      <c r="B31" s="44" t="s">
        <v>43</v>
      </c>
      <c r="C31" s="29" t="s">
        <v>44</v>
      </c>
      <c r="D31" s="30">
        <v>200</v>
      </c>
      <c r="E31" s="34">
        <v>4325.3999999999996</v>
      </c>
      <c r="F31" s="50">
        <f t="shared" si="0"/>
        <v>2162.6999999999998</v>
      </c>
      <c r="G31" s="3"/>
    </row>
    <row r="32" spans="1:7" ht="18" customHeight="1">
      <c r="B32" s="42" t="s">
        <v>45</v>
      </c>
      <c r="C32" s="31" t="s">
        <v>46</v>
      </c>
      <c r="D32" s="30" t="s">
        <v>8</v>
      </c>
      <c r="E32" s="30">
        <v>60</v>
      </c>
      <c r="F32" s="50">
        <v>0</v>
      </c>
      <c r="G32" s="3"/>
    </row>
    <row r="33" spans="2:7" ht="24.75" customHeight="1">
      <c r="B33" s="42" t="s">
        <v>47</v>
      </c>
      <c r="C33" s="29" t="s">
        <v>48</v>
      </c>
      <c r="D33" s="27">
        <v>200</v>
      </c>
      <c r="E33" s="27">
        <v>22.24</v>
      </c>
      <c r="F33" s="50">
        <f t="shared" si="0"/>
        <v>11.12</v>
      </c>
      <c r="G33" s="3"/>
    </row>
    <row r="34" spans="2:7" ht="28.5" customHeight="1">
      <c r="B34" s="42" t="s">
        <v>49</v>
      </c>
      <c r="C34" s="31" t="s">
        <v>50</v>
      </c>
      <c r="D34" s="34" t="s">
        <v>8</v>
      </c>
      <c r="E34" s="34">
        <v>22.24</v>
      </c>
      <c r="F34" s="50">
        <v>0</v>
      </c>
      <c r="G34" s="3"/>
    </row>
    <row r="35" spans="2:7">
      <c r="B35" s="42" t="s">
        <v>51</v>
      </c>
      <c r="C35" s="32" t="s">
        <v>52</v>
      </c>
      <c r="D35" s="34">
        <v>965600</v>
      </c>
      <c r="E35" s="34">
        <v>330457.55</v>
      </c>
      <c r="F35" s="50">
        <f t="shared" si="0"/>
        <v>34.22302713338857</v>
      </c>
      <c r="G35" s="3"/>
    </row>
    <row r="36" spans="2:7" ht="13.5" customHeight="1">
      <c r="B36" s="42" t="s">
        <v>53</v>
      </c>
      <c r="C36" s="29" t="s">
        <v>54</v>
      </c>
      <c r="D36" s="34">
        <v>248100</v>
      </c>
      <c r="E36" s="34">
        <v>55761.19</v>
      </c>
      <c r="F36" s="50">
        <f t="shared" si="0"/>
        <v>22.47528819024587</v>
      </c>
      <c r="G36" s="3"/>
    </row>
    <row r="37" spans="2:7" ht="26.25" customHeight="1">
      <c r="B37" s="44" t="s">
        <v>55</v>
      </c>
      <c r="C37" s="29" t="s">
        <v>56</v>
      </c>
      <c r="D37" s="34">
        <v>248100</v>
      </c>
      <c r="E37" s="34">
        <v>55761.19</v>
      </c>
      <c r="F37" s="50">
        <f t="shared" si="0"/>
        <v>22.47528819024587</v>
      </c>
      <c r="G37" s="3"/>
    </row>
    <row r="38" spans="2:7" ht="51.75" customHeight="1">
      <c r="B38" s="44" t="s">
        <v>57</v>
      </c>
      <c r="C38" s="29" t="s">
        <v>58</v>
      </c>
      <c r="D38" s="34">
        <v>248100</v>
      </c>
      <c r="E38" s="34">
        <v>54938.54</v>
      </c>
      <c r="F38" s="50">
        <f t="shared" si="0"/>
        <v>22.143708182184604</v>
      </c>
      <c r="G38" s="3"/>
    </row>
    <row r="39" spans="2:7" ht="37.5" customHeight="1">
      <c r="B39" s="42" t="s">
        <v>59</v>
      </c>
      <c r="C39" s="31" t="s">
        <v>60</v>
      </c>
      <c r="D39" s="34" t="s">
        <v>8</v>
      </c>
      <c r="E39" s="30">
        <v>822.65</v>
      </c>
      <c r="F39" s="50">
        <v>0</v>
      </c>
      <c r="G39" s="3"/>
    </row>
    <row r="40" spans="2:7">
      <c r="B40" s="44" t="s">
        <v>61</v>
      </c>
      <c r="C40" s="37" t="s">
        <v>62</v>
      </c>
      <c r="D40" s="34">
        <v>717500</v>
      </c>
      <c r="E40" s="30">
        <v>274696.36</v>
      </c>
      <c r="F40" s="50">
        <f t="shared" si="0"/>
        <v>38.285206968641113</v>
      </c>
      <c r="G40" s="3"/>
    </row>
    <row r="41" spans="2:7" ht="12.75" customHeight="1">
      <c r="B41" s="42" t="s">
        <v>63</v>
      </c>
      <c r="C41" s="37" t="s">
        <v>64</v>
      </c>
      <c r="D41" s="34">
        <v>153000</v>
      </c>
      <c r="E41" s="30">
        <v>32515.96</v>
      </c>
      <c r="F41" s="50">
        <f t="shared" si="0"/>
        <v>21.252261437908494</v>
      </c>
      <c r="G41" s="3"/>
    </row>
    <row r="42" spans="2:7" ht="24.75" customHeight="1">
      <c r="B42" s="44" t="s">
        <v>65</v>
      </c>
      <c r="C42" s="29" t="s">
        <v>66</v>
      </c>
      <c r="D42" s="30">
        <v>153000</v>
      </c>
      <c r="E42" s="27">
        <v>32515.96</v>
      </c>
      <c r="F42" s="50">
        <f t="shared" si="0"/>
        <v>21.252261437908494</v>
      </c>
      <c r="G42" s="3"/>
    </row>
    <row r="43" spans="2:7" ht="49.5" customHeight="1">
      <c r="B43" s="44" t="s">
        <v>67</v>
      </c>
      <c r="C43" s="29" t="s">
        <v>68</v>
      </c>
      <c r="D43" s="27">
        <v>153000</v>
      </c>
      <c r="E43" s="30">
        <v>30422.87</v>
      </c>
      <c r="F43" s="50">
        <f t="shared" si="0"/>
        <v>19.884228758169932</v>
      </c>
      <c r="G43" s="3"/>
    </row>
    <row r="44" spans="2:7" ht="39" customHeight="1">
      <c r="B44" s="44" t="s">
        <v>69</v>
      </c>
      <c r="C44" s="29" t="s">
        <v>70</v>
      </c>
      <c r="D44" s="30" t="s">
        <v>8</v>
      </c>
      <c r="E44" s="30">
        <v>2093.09</v>
      </c>
      <c r="F44" s="50">
        <v>0</v>
      </c>
      <c r="G44" s="3"/>
    </row>
    <row r="45" spans="2:7" ht="15.75" customHeight="1">
      <c r="B45" s="42" t="s">
        <v>71</v>
      </c>
      <c r="C45" s="29" t="s">
        <v>72</v>
      </c>
      <c r="D45" s="30">
        <v>564500</v>
      </c>
      <c r="E45" s="30">
        <v>242180.4</v>
      </c>
      <c r="F45" s="50">
        <f t="shared" si="0"/>
        <v>42.90175376439327</v>
      </c>
      <c r="G45" s="3"/>
    </row>
    <row r="46" spans="2:7" ht="26.25" customHeight="1">
      <c r="B46" s="42" t="s">
        <v>73</v>
      </c>
      <c r="C46" s="29" t="s">
        <v>74</v>
      </c>
      <c r="D46" s="30">
        <v>564500</v>
      </c>
      <c r="E46" s="27">
        <v>242180.4</v>
      </c>
      <c r="F46" s="50">
        <f t="shared" si="0"/>
        <v>42.90175376439327</v>
      </c>
      <c r="G46" s="3"/>
    </row>
    <row r="47" spans="2:7" ht="49.5" customHeight="1">
      <c r="B47" s="44" t="s">
        <v>75</v>
      </c>
      <c r="C47" s="31" t="s">
        <v>76</v>
      </c>
      <c r="D47" s="27">
        <v>564500</v>
      </c>
      <c r="E47" s="30">
        <v>240447.14</v>
      </c>
      <c r="F47" s="50">
        <f t="shared" si="0"/>
        <v>42.59471036315324</v>
      </c>
      <c r="G47" s="3"/>
    </row>
    <row r="48" spans="2:7" ht="37.5" customHeight="1">
      <c r="B48" s="42" t="s">
        <v>77</v>
      </c>
      <c r="C48" s="32" t="s">
        <v>78</v>
      </c>
      <c r="D48" s="34" t="s">
        <v>8</v>
      </c>
      <c r="E48" s="30">
        <v>1733.26</v>
      </c>
      <c r="F48" s="50">
        <v>0</v>
      </c>
      <c r="G48" s="3"/>
    </row>
    <row r="49" spans="2:7" ht="15" customHeight="1">
      <c r="B49" s="42" t="s">
        <v>79</v>
      </c>
      <c r="C49" s="29" t="s">
        <v>80</v>
      </c>
      <c r="D49" s="34">
        <v>1408700</v>
      </c>
      <c r="E49" s="27">
        <v>1035644.72</v>
      </c>
      <c r="F49" s="50">
        <f t="shared" si="0"/>
        <v>73.517762476041739</v>
      </c>
      <c r="G49" s="3"/>
    </row>
    <row r="50" spans="2:7" ht="27.75" customHeight="1">
      <c r="B50" s="42" t="s">
        <v>81</v>
      </c>
      <c r="C50" s="29" t="s">
        <v>82</v>
      </c>
      <c r="D50" s="34">
        <v>1408700</v>
      </c>
      <c r="E50" s="30">
        <v>1035644.72</v>
      </c>
      <c r="F50" s="50">
        <f t="shared" si="0"/>
        <v>73.517762476041739</v>
      </c>
      <c r="G50" s="3"/>
    </row>
    <row r="51" spans="2:7" ht="15.75" customHeight="1">
      <c r="B51" s="42" t="s">
        <v>83</v>
      </c>
      <c r="C51" s="29" t="s">
        <v>84</v>
      </c>
      <c r="D51" s="30">
        <v>986600</v>
      </c>
      <c r="E51" s="30">
        <v>869200</v>
      </c>
      <c r="F51" s="50">
        <f t="shared" si="0"/>
        <v>88.100547334279341</v>
      </c>
      <c r="G51" s="3"/>
    </row>
    <row r="52" spans="2:7" ht="14.25" customHeight="1">
      <c r="B52" s="42" t="s">
        <v>85</v>
      </c>
      <c r="C52" s="31" t="s">
        <v>86</v>
      </c>
      <c r="D52" s="27">
        <v>986600</v>
      </c>
      <c r="E52" s="27">
        <v>869200</v>
      </c>
      <c r="F52" s="50">
        <f t="shared" si="0"/>
        <v>88.100547334279341</v>
      </c>
      <c r="G52" s="3"/>
    </row>
    <row r="53" spans="2:7" ht="24" customHeight="1">
      <c r="B53" s="44" t="s">
        <v>87</v>
      </c>
      <c r="C53" s="37" t="s">
        <v>88</v>
      </c>
      <c r="D53" s="30">
        <v>986600</v>
      </c>
      <c r="E53" s="34">
        <v>869200</v>
      </c>
      <c r="F53" s="50">
        <f t="shared" si="0"/>
        <v>88.100547334279341</v>
      </c>
      <c r="G53" s="3"/>
    </row>
    <row r="54" spans="2:7" ht="14.25" customHeight="1">
      <c r="B54" s="42" t="s">
        <v>89</v>
      </c>
      <c r="C54" s="29" t="s">
        <v>90</v>
      </c>
      <c r="D54" s="30">
        <v>75900</v>
      </c>
      <c r="E54" s="30">
        <v>45044.72</v>
      </c>
      <c r="F54" s="50">
        <f t="shared" si="0"/>
        <v>59.347457180500662</v>
      </c>
      <c r="G54" s="3"/>
    </row>
    <row r="55" spans="2:7" ht="27" customHeight="1">
      <c r="B55" s="44" t="s">
        <v>91</v>
      </c>
      <c r="C55" s="29" t="s">
        <v>92</v>
      </c>
      <c r="D55" s="27">
        <v>400</v>
      </c>
      <c r="E55" s="27" t="s">
        <v>8</v>
      </c>
      <c r="F55" s="50">
        <v>0</v>
      </c>
      <c r="G55" s="3"/>
    </row>
    <row r="56" spans="2:7" ht="27" customHeight="1">
      <c r="B56" s="42" t="s">
        <v>93</v>
      </c>
      <c r="C56" s="31" t="s">
        <v>94</v>
      </c>
      <c r="D56" s="34">
        <v>400</v>
      </c>
      <c r="E56" s="34" t="s">
        <v>8</v>
      </c>
      <c r="F56" s="50">
        <v>0</v>
      </c>
      <c r="G56" s="3"/>
    </row>
    <row r="57" spans="2:7" ht="25.5" customHeight="1">
      <c r="B57" s="42" t="s">
        <v>95</v>
      </c>
      <c r="C57" s="29" t="s">
        <v>96</v>
      </c>
      <c r="D57" s="34">
        <v>75500</v>
      </c>
      <c r="E57" s="34">
        <v>45044.72</v>
      </c>
      <c r="F57" s="50">
        <f t="shared" si="0"/>
        <v>59.661880794701993</v>
      </c>
      <c r="G57" s="3"/>
    </row>
    <row r="58" spans="2:7" ht="27.75" customHeight="1">
      <c r="B58" s="44" t="s">
        <v>97</v>
      </c>
      <c r="C58" s="29" t="s">
        <v>98</v>
      </c>
      <c r="D58" s="34">
        <v>75500</v>
      </c>
      <c r="E58" s="30">
        <v>45044.72</v>
      </c>
      <c r="F58" s="50">
        <f t="shared" si="0"/>
        <v>59.661880794701993</v>
      </c>
      <c r="G58" s="3"/>
    </row>
    <row r="59" spans="2:7" ht="14.25" customHeight="1">
      <c r="B59" s="42" t="s">
        <v>99</v>
      </c>
      <c r="C59" s="29" t="s">
        <v>100</v>
      </c>
      <c r="D59" s="30">
        <v>346200</v>
      </c>
      <c r="E59" s="27">
        <v>121400</v>
      </c>
      <c r="F59" s="50">
        <f t="shared" si="0"/>
        <v>35.066435586366261</v>
      </c>
      <c r="G59" s="3"/>
    </row>
    <row r="60" spans="2:7" ht="39" customHeight="1">
      <c r="B60" s="42" t="s">
        <v>101</v>
      </c>
      <c r="C60" s="31" t="s">
        <v>102</v>
      </c>
      <c r="D60" s="30">
        <v>318300</v>
      </c>
      <c r="E60" s="34">
        <v>93500</v>
      </c>
      <c r="F60" s="50">
        <f t="shared" si="0"/>
        <v>29.374803644360664</v>
      </c>
      <c r="G60" s="3"/>
    </row>
    <row r="61" spans="2:7" ht="51" customHeight="1">
      <c r="B61" s="42" t="s">
        <v>103</v>
      </c>
      <c r="C61" s="29" t="s">
        <v>104</v>
      </c>
      <c r="D61" s="30">
        <v>318300</v>
      </c>
      <c r="E61" s="30">
        <v>93500</v>
      </c>
      <c r="F61" s="50">
        <f t="shared" si="0"/>
        <v>29.374803644360664</v>
      </c>
      <c r="G61" s="3"/>
    </row>
    <row r="62" spans="2:7" ht="13.5" customHeight="1">
      <c r="B62" s="44" t="s">
        <v>105</v>
      </c>
      <c r="C62" s="31" t="s">
        <v>106</v>
      </c>
      <c r="D62" s="27">
        <v>27900</v>
      </c>
      <c r="E62" s="30">
        <v>27900</v>
      </c>
      <c r="F62" s="50">
        <f t="shared" si="0"/>
        <v>100</v>
      </c>
      <c r="G62" s="3"/>
    </row>
    <row r="63" spans="2:7" ht="15" customHeight="1" thickBot="1">
      <c r="B63" s="46" t="s">
        <v>107</v>
      </c>
      <c r="C63" s="38" t="s">
        <v>108</v>
      </c>
      <c r="D63" s="35">
        <v>27900</v>
      </c>
      <c r="E63" s="39">
        <v>27900</v>
      </c>
      <c r="F63" s="50">
        <f t="shared" si="0"/>
        <v>100</v>
      </c>
      <c r="G63" s="3"/>
    </row>
  </sheetData>
  <mergeCells count="8">
    <mergeCell ref="B8:F8"/>
    <mergeCell ref="C3:F3"/>
    <mergeCell ref="B6:E6"/>
    <mergeCell ref="D2:F2"/>
    <mergeCell ref="D4:F4"/>
    <mergeCell ref="C5:F5"/>
    <mergeCell ref="E1:F1"/>
    <mergeCell ref="B7:F7"/>
  </mergeCells>
  <pageMargins left="0.59055118110236227" right="0" top="0.19685039370078741" bottom="0" header="0.51181102362204722" footer="0.51181102362204722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90"/>
  <sheetViews>
    <sheetView topLeftCell="A88" workbookViewId="0">
      <selection activeCell="A74" sqref="A74:XFD74"/>
    </sheetView>
  </sheetViews>
  <sheetFormatPr defaultColWidth="9" defaultRowHeight="15"/>
  <cols>
    <col min="1" max="1" width="1" style="1" customWidth="1"/>
    <col min="2" max="2" width="69.140625" style="1" customWidth="1"/>
    <col min="3" max="3" width="21" style="1" customWidth="1"/>
    <col min="4" max="4" width="11.42578125" style="1" customWidth="1"/>
    <col min="5" max="5" width="11.5703125" style="1" customWidth="1"/>
    <col min="6" max="6" width="11" style="1" customWidth="1"/>
    <col min="7" max="7" width="8" style="1" customWidth="1"/>
    <col min="8" max="16384" width="9" style="1"/>
  </cols>
  <sheetData>
    <row r="1" spans="2:7" ht="15" customHeight="1">
      <c r="B1" s="3"/>
      <c r="C1" s="3"/>
      <c r="D1" s="3"/>
      <c r="E1" s="3"/>
      <c r="F1" s="3"/>
      <c r="G1" s="3"/>
    </row>
    <row r="2" spans="2:7" ht="14.1" customHeight="1">
      <c r="B2" s="134" t="s">
        <v>109</v>
      </c>
      <c r="C2" s="135"/>
      <c r="D2" s="135"/>
      <c r="E2" s="135"/>
      <c r="F2" s="136"/>
      <c r="G2" s="3"/>
    </row>
    <row r="3" spans="2:7" ht="12.95" customHeight="1" thickBot="1">
      <c r="B3" s="51"/>
      <c r="C3" s="54"/>
      <c r="D3" s="6"/>
      <c r="E3" s="6"/>
      <c r="F3" s="6"/>
      <c r="G3" s="3"/>
    </row>
    <row r="4" spans="2:7" ht="28.5" customHeight="1">
      <c r="B4" s="57" t="s">
        <v>1</v>
      </c>
      <c r="C4" s="15" t="s">
        <v>110</v>
      </c>
      <c r="D4" s="55" t="s">
        <v>243</v>
      </c>
      <c r="E4" s="55" t="s">
        <v>3</v>
      </c>
      <c r="F4" s="56" t="s">
        <v>244</v>
      </c>
      <c r="G4" s="3"/>
    </row>
    <row r="5" spans="2:7" ht="12.95" customHeight="1">
      <c r="B5" s="58">
        <v>1</v>
      </c>
      <c r="C5" s="59">
        <v>2</v>
      </c>
      <c r="D5" s="60" t="s">
        <v>250</v>
      </c>
      <c r="E5" s="60" t="s">
        <v>4</v>
      </c>
      <c r="F5" s="61" t="s">
        <v>5</v>
      </c>
      <c r="G5" s="3"/>
    </row>
    <row r="6" spans="2:7" ht="15" customHeight="1">
      <c r="B6" s="84" t="s">
        <v>111</v>
      </c>
      <c r="C6" s="62" t="s">
        <v>112</v>
      </c>
      <c r="D6" s="63">
        <v>2453500</v>
      </c>
      <c r="E6" s="63">
        <v>1146171.31</v>
      </c>
      <c r="F6" s="64">
        <f>E6/D6*100</f>
        <v>46.715765640921134</v>
      </c>
      <c r="G6" s="3"/>
    </row>
    <row r="7" spans="2:7" ht="15" customHeight="1">
      <c r="B7" s="85" t="s">
        <v>9</v>
      </c>
      <c r="C7" s="82"/>
      <c r="D7" s="66"/>
      <c r="E7" s="67"/>
      <c r="F7" s="64"/>
      <c r="G7" s="3"/>
    </row>
    <row r="8" spans="2:7">
      <c r="B8" s="86">
        <v>6510041140</v>
      </c>
      <c r="C8" s="68" t="s">
        <v>113</v>
      </c>
      <c r="D8" s="83">
        <v>371500</v>
      </c>
      <c r="E8" s="83">
        <v>224464.88</v>
      </c>
      <c r="F8" s="64">
        <f t="shared" ref="F8:F70" si="0">E8/D8*100</f>
        <v>60.421232839838488</v>
      </c>
      <c r="G8" s="3"/>
    </row>
    <row r="9" spans="2:7" ht="37.5" customHeight="1">
      <c r="B9" s="87" t="s">
        <v>114</v>
      </c>
      <c r="C9" s="70" t="s">
        <v>115</v>
      </c>
      <c r="D9" s="69">
        <v>371500</v>
      </c>
      <c r="E9" s="69">
        <v>224464.88</v>
      </c>
      <c r="F9" s="64">
        <f t="shared" si="0"/>
        <v>60.421232839838488</v>
      </c>
      <c r="G9" s="3"/>
    </row>
    <row r="10" spans="2:7" ht="16.5" customHeight="1">
      <c r="B10" s="88" t="s">
        <v>116</v>
      </c>
      <c r="C10" s="71" t="s">
        <v>117</v>
      </c>
      <c r="D10" s="72">
        <v>371500</v>
      </c>
      <c r="E10" s="69">
        <v>224464.88</v>
      </c>
      <c r="F10" s="64">
        <f t="shared" si="0"/>
        <v>60.421232839838488</v>
      </c>
      <c r="G10" s="3"/>
    </row>
    <row r="11" spans="2:7" ht="16.5" customHeight="1">
      <c r="B11" s="88" t="s">
        <v>118</v>
      </c>
      <c r="C11" s="73" t="s">
        <v>119</v>
      </c>
      <c r="D11" s="72">
        <v>285300</v>
      </c>
      <c r="E11" s="69">
        <v>191492.3</v>
      </c>
      <c r="F11" s="64">
        <f t="shared" si="0"/>
        <v>67.119628461268832</v>
      </c>
      <c r="G11" s="3"/>
    </row>
    <row r="12" spans="2:7" ht="37.5" customHeight="1">
      <c r="B12" s="88" t="s">
        <v>120</v>
      </c>
      <c r="C12" s="73" t="s">
        <v>121</v>
      </c>
      <c r="D12" s="72">
        <v>86200</v>
      </c>
      <c r="E12" s="69">
        <v>32972.58</v>
      </c>
      <c r="F12" s="64">
        <f t="shared" si="0"/>
        <v>38.251252900232018</v>
      </c>
      <c r="G12" s="3"/>
    </row>
    <row r="13" spans="2:7">
      <c r="B13" s="88">
        <v>6520041110</v>
      </c>
      <c r="C13" s="73" t="s">
        <v>122</v>
      </c>
      <c r="D13" s="72">
        <v>566100</v>
      </c>
      <c r="E13" s="69">
        <v>459405.35</v>
      </c>
      <c r="F13" s="64">
        <f t="shared" si="0"/>
        <v>81.152685037979154</v>
      </c>
      <c r="G13" s="3"/>
    </row>
    <row r="14" spans="2:7" ht="39" customHeight="1">
      <c r="B14" s="88" t="s">
        <v>114</v>
      </c>
      <c r="C14" s="73" t="s">
        <v>123</v>
      </c>
      <c r="D14" s="72">
        <v>527600</v>
      </c>
      <c r="E14" s="69">
        <v>459405.35</v>
      </c>
      <c r="F14" s="64">
        <f t="shared" si="0"/>
        <v>87.07455458680819</v>
      </c>
      <c r="G14" s="3"/>
    </row>
    <row r="15" spans="2:7" ht="15" customHeight="1">
      <c r="B15" s="88" t="s">
        <v>116</v>
      </c>
      <c r="C15" s="73" t="s">
        <v>124</v>
      </c>
      <c r="D15" s="72">
        <v>527600</v>
      </c>
      <c r="E15" s="69">
        <v>459405.35</v>
      </c>
      <c r="F15" s="64">
        <f t="shared" si="0"/>
        <v>87.07455458680819</v>
      </c>
      <c r="G15" s="3"/>
    </row>
    <row r="16" spans="2:7" ht="13.5" customHeight="1">
      <c r="B16" s="88" t="s">
        <v>118</v>
      </c>
      <c r="C16" s="73" t="s">
        <v>125</v>
      </c>
      <c r="D16" s="72">
        <v>366800</v>
      </c>
      <c r="E16" s="69">
        <v>346348.01</v>
      </c>
      <c r="F16" s="64">
        <f t="shared" si="0"/>
        <v>94.424212104689204</v>
      </c>
      <c r="G16" s="3"/>
    </row>
    <row r="17" spans="2:7" ht="37.5" customHeight="1">
      <c r="B17" s="88" t="s">
        <v>120</v>
      </c>
      <c r="C17" s="73" t="s">
        <v>126</v>
      </c>
      <c r="D17" s="72">
        <v>160800</v>
      </c>
      <c r="E17" s="69">
        <v>113057.34</v>
      </c>
      <c r="F17" s="64">
        <f t="shared" si="0"/>
        <v>70.309291044776117</v>
      </c>
      <c r="G17" s="3"/>
    </row>
    <row r="18" spans="2:7" ht="13.5" customHeight="1">
      <c r="B18" s="88" t="s">
        <v>127</v>
      </c>
      <c r="C18" s="73" t="s">
        <v>128</v>
      </c>
      <c r="D18" s="72">
        <v>38500</v>
      </c>
      <c r="E18" s="69" t="s">
        <v>8</v>
      </c>
      <c r="F18" s="64">
        <v>0</v>
      </c>
      <c r="G18" s="3"/>
    </row>
    <row r="19" spans="2:7" ht="25.5" customHeight="1">
      <c r="B19" s="88" t="s">
        <v>129</v>
      </c>
      <c r="C19" s="73" t="s">
        <v>130</v>
      </c>
      <c r="D19" s="72">
        <v>38500</v>
      </c>
      <c r="E19" s="69" t="s">
        <v>8</v>
      </c>
      <c r="F19" s="64">
        <v>0</v>
      </c>
      <c r="G19" s="3"/>
    </row>
    <row r="20" spans="2:7" ht="26.25" customHeight="1">
      <c r="B20" s="88" t="s">
        <v>131</v>
      </c>
      <c r="C20" s="73" t="s">
        <v>132</v>
      </c>
      <c r="D20" s="72">
        <v>38500</v>
      </c>
      <c r="E20" s="69" t="s">
        <v>8</v>
      </c>
      <c r="F20" s="64">
        <v>0</v>
      </c>
      <c r="G20" s="3"/>
    </row>
    <row r="21" spans="2:7">
      <c r="B21" s="88">
        <v>6520041120</v>
      </c>
      <c r="C21" s="73" t="s">
        <v>133</v>
      </c>
      <c r="D21" s="72">
        <v>374990</v>
      </c>
      <c r="E21" s="69">
        <v>92954.85</v>
      </c>
      <c r="F21" s="64">
        <f t="shared" si="0"/>
        <v>24.788621029894131</v>
      </c>
      <c r="G21" s="3"/>
    </row>
    <row r="22" spans="2:7" ht="27" customHeight="1">
      <c r="B22" s="88" t="s">
        <v>134</v>
      </c>
      <c r="C22" s="73" t="s">
        <v>135</v>
      </c>
      <c r="D22" s="72">
        <v>337997.07</v>
      </c>
      <c r="E22" s="69">
        <v>78346.539999999994</v>
      </c>
      <c r="F22" s="64">
        <f t="shared" si="0"/>
        <v>23.179650640166791</v>
      </c>
      <c r="G22" s="3"/>
    </row>
    <row r="23" spans="2:7" ht="25.5" customHeight="1">
      <c r="B23" s="88" t="s">
        <v>136</v>
      </c>
      <c r="C23" s="73" t="s">
        <v>137</v>
      </c>
      <c r="D23" s="72">
        <v>337997.07</v>
      </c>
      <c r="E23" s="69">
        <v>78346.539999999994</v>
      </c>
      <c r="F23" s="64">
        <f t="shared" si="0"/>
        <v>23.179650640166791</v>
      </c>
      <c r="G23" s="3"/>
    </row>
    <row r="24" spans="2:7" ht="11.25" customHeight="1">
      <c r="B24" s="88" t="s">
        <v>138</v>
      </c>
      <c r="C24" s="73" t="s">
        <v>139</v>
      </c>
      <c r="D24" s="72">
        <v>337997.07</v>
      </c>
      <c r="E24" s="69">
        <v>78346.539999999994</v>
      </c>
      <c r="F24" s="64">
        <f t="shared" si="0"/>
        <v>23.179650640166791</v>
      </c>
      <c r="G24" s="3"/>
    </row>
    <row r="25" spans="2:7">
      <c r="B25" s="88" t="s">
        <v>140</v>
      </c>
      <c r="C25" s="73" t="s">
        <v>141</v>
      </c>
      <c r="D25" s="72">
        <v>36992.93</v>
      </c>
      <c r="E25" s="69">
        <v>14608.31</v>
      </c>
      <c r="F25" s="64">
        <f t="shared" si="0"/>
        <v>39.489464608507625</v>
      </c>
      <c r="G25" s="3"/>
    </row>
    <row r="26" spans="2:7" ht="12.75" customHeight="1">
      <c r="B26" s="88" t="s">
        <v>142</v>
      </c>
      <c r="C26" s="73" t="s">
        <v>143</v>
      </c>
      <c r="D26" s="72">
        <v>36992.93</v>
      </c>
      <c r="E26" s="69">
        <v>14608.31</v>
      </c>
      <c r="F26" s="64">
        <f t="shared" si="0"/>
        <v>39.489464608507625</v>
      </c>
      <c r="G26" s="3"/>
    </row>
    <row r="27" spans="2:7" ht="12.75" customHeight="1">
      <c r="B27" s="88" t="s">
        <v>144</v>
      </c>
      <c r="C27" s="73" t="s">
        <v>145</v>
      </c>
      <c r="D27" s="72">
        <v>11373</v>
      </c>
      <c r="E27" s="69">
        <v>8292</v>
      </c>
      <c r="F27" s="64">
        <f t="shared" si="0"/>
        <v>72.909522553415982</v>
      </c>
      <c r="G27" s="3"/>
    </row>
    <row r="28" spans="2:7">
      <c r="B28" s="88" t="s">
        <v>146</v>
      </c>
      <c r="C28" s="73" t="s">
        <v>147</v>
      </c>
      <c r="D28" s="72">
        <v>6619.93</v>
      </c>
      <c r="E28" s="69">
        <v>85</v>
      </c>
      <c r="F28" s="64">
        <f t="shared" si="0"/>
        <v>1.2840014924629111</v>
      </c>
      <c r="G28" s="3"/>
    </row>
    <row r="29" spans="2:7">
      <c r="B29" s="88" t="s">
        <v>148</v>
      </c>
      <c r="C29" s="73" t="s">
        <v>149</v>
      </c>
      <c r="D29" s="72">
        <v>19000</v>
      </c>
      <c r="E29" s="69">
        <v>6231.31</v>
      </c>
      <c r="F29" s="64">
        <f t="shared" si="0"/>
        <v>32.796368421052634</v>
      </c>
      <c r="G29" s="3"/>
    </row>
    <row r="30" spans="2:7">
      <c r="B30" s="88"/>
      <c r="C30" s="73" t="s">
        <v>150</v>
      </c>
      <c r="D30" s="72">
        <v>29610</v>
      </c>
      <c r="E30" s="69" t="s">
        <v>8</v>
      </c>
      <c r="F30" s="64">
        <v>0</v>
      </c>
      <c r="G30" s="3"/>
    </row>
    <row r="31" spans="2:7">
      <c r="B31" s="88" t="s">
        <v>151</v>
      </c>
      <c r="C31" s="73" t="s">
        <v>152</v>
      </c>
      <c r="D31" s="72">
        <v>29610</v>
      </c>
      <c r="E31" s="69" t="s">
        <v>8</v>
      </c>
      <c r="F31" s="64">
        <v>0</v>
      </c>
      <c r="G31" s="3"/>
    </row>
    <row r="32" spans="2:7" ht="14.25" customHeight="1">
      <c r="B32" s="88" t="s">
        <v>99</v>
      </c>
      <c r="C32" s="73" t="s">
        <v>153</v>
      </c>
      <c r="D32" s="72">
        <v>29610</v>
      </c>
      <c r="E32" s="69" t="s">
        <v>8</v>
      </c>
      <c r="F32" s="64">
        <v>0</v>
      </c>
      <c r="G32" s="3"/>
    </row>
    <row r="33" spans="2:7" ht="60.75" customHeight="1">
      <c r="B33" s="88" t="s">
        <v>154</v>
      </c>
      <c r="C33" s="73" t="s">
        <v>155</v>
      </c>
      <c r="D33" s="72">
        <v>400</v>
      </c>
      <c r="E33" s="69" t="s">
        <v>8</v>
      </c>
      <c r="F33" s="64">
        <v>0</v>
      </c>
      <c r="G33" s="3"/>
    </row>
    <row r="34" spans="2:7" ht="24.75" customHeight="1">
      <c r="B34" s="88" t="s">
        <v>134</v>
      </c>
      <c r="C34" s="73" t="s">
        <v>156</v>
      </c>
      <c r="D34" s="72">
        <v>400</v>
      </c>
      <c r="E34" s="69" t="s">
        <v>8</v>
      </c>
      <c r="F34" s="64">
        <v>0</v>
      </c>
      <c r="G34" s="3"/>
    </row>
    <row r="35" spans="2:7" ht="25.5" customHeight="1">
      <c r="B35" s="88" t="s">
        <v>136</v>
      </c>
      <c r="C35" s="73" t="s">
        <v>157</v>
      </c>
      <c r="D35" s="72">
        <v>400</v>
      </c>
      <c r="E35" s="69" t="s">
        <v>8</v>
      </c>
      <c r="F35" s="64">
        <v>0</v>
      </c>
      <c r="G35" s="3"/>
    </row>
    <row r="36" spans="2:7" ht="14.25" customHeight="1">
      <c r="B36" s="88" t="s">
        <v>138</v>
      </c>
      <c r="C36" s="73" t="s">
        <v>158</v>
      </c>
      <c r="D36" s="72">
        <v>400</v>
      </c>
      <c r="E36" s="69" t="s">
        <v>8</v>
      </c>
      <c r="F36" s="64">
        <v>0</v>
      </c>
      <c r="G36" s="3"/>
    </row>
    <row r="37" spans="2:7" ht="15" customHeight="1">
      <c r="B37" s="88" t="s">
        <v>159</v>
      </c>
      <c r="C37" s="73" t="s">
        <v>160</v>
      </c>
      <c r="D37" s="72">
        <v>5000</v>
      </c>
      <c r="E37" s="69" t="s">
        <v>8</v>
      </c>
      <c r="F37" s="64">
        <v>0</v>
      </c>
      <c r="G37" s="3"/>
    </row>
    <row r="38" spans="2:7">
      <c r="B38" s="88" t="s">
        <v>140</v>
      </c>
      <c r="C38" s="73" t="s">
        <v>161</v>
      </c>
      <c r="D38" s="72">
        <v>5000</v>
      </c>
      <c r="E38" s="69" t="s">
        <v>8</v>
      </c>
      <c r="F38" s="64">
        <v>0</v>
      </c>
      <c r="G38" s="3"/>
    </row>
    <row r="39" spans="2:7">
      <c r="B39" s="88" t="s">
        <v>162</v>
      </c>
      <c r="C39" s="73" t="s">
        <v>163</v>
      </c>
      <c r="D39" s="72">
        <v>5000</v>
      </c>
      <c r="E39" s="69" t="s">
        <v>8</v>
      </c>
      <c r="F39" s="64">
        <v>0</v>
      </c>
      <c r="G39" s="3"/>
    </row>
    <row r="40" spans="2:7" ht="27" customHeight="1">
      <c r="B40" s="88" t="s">
        <v>164</v>
      </c>
      <c r="C40" s="73" t="s">
        <v>165</v>
      </c>
      <c r="D40" s="72">
        <v>128000</v>
      </c>
      <c r="E40" s="69">
        <v>8000</v>
      </c>
      <c r="F40" s="64">
        <f t="shared" si="0"/>
        <v>6.25</v>
      </c>
      <c r="G40" s="3"/>
    </row>
    <row r="41" spans="2:7">
      <c r="B41" s="88" t="s">
        <v>140</v>
      </c>
      <c r="C41" s="73" t="s">
        <v>166</v>
      </c>
      <c r="D41" s="72">
        <v>128000</v>
      </c>
      <c r="E41" s="69">
        <v>8000</v>
      </c>
      <c r="F41" s="64">
        <f t="shared" si="0"/>
        <v>6.25</v>
      </c>
      <c r="G41" s="3"/>
    </row>
    <row r="42" spans="2:7">
      <c r="B42" s="88" t="s">
        <v>167</v>
      </c>
      <c r="C42" s="73" t="s">
        <v>168</v>
      </c>
      <c r="D42" s="72">
        <v>128000</v>
      </c>
      <c r="E42" s="69">
        <v>8000</v>
      </c>
      <c r="F42" s="64">
        <f t="shared" si="0"/>
        <v>6.25</v>
      </c>
      <c r="G42" s="3"/>
    </row>
    <row r="43" spans="2:7" ht="26.25" customHeight="1">
      <c r="B43" s="88" t="s">
        <v>169</v>
      </c>
      <c r="C43" s="73" t="s">
        <v>170</v>
      </c>
      <c r="D43" s="72">
        <v>128000</v>
      </c>
      <c r="E43" s="69">
        <v>8000</v>
      </c>
      <c r="F43" s="64">
        <f t="shared" si="0"/>
        <v>6.25</v>
      </c>
      <c r="G43" s="3"/>
    </row>
    <row r="44" spans="2:7">
      <c r="B44" s="88">
        <v>8910042200</v>
      </c>
      <c r="C44" s="73" t="s">
        <v>171</v>
      </c>
      <c r="D44" s="72">
        <v>90000</v>
      </c>
      <c r="E44" s="69">
        <v>79000</v>
      </c>
      <c r="F44" s="64">
        <f t="shared" si="0"/>
        <v>87.777777777777771</v>
      </c>
      <c r="G44" s="3"/>
    </row>
    <row r="45" spans="2:7" ht="25.5" customHeight="1">
      <c r="B45" s="88" t="s">
        <v>134</v>
      </c>
      <c r="C45" s="73" t="s">
        <v>172</v>
      </c>
      <c r="D45" s="72">
        <v>90000</v>
      </c>
      <c r="E45" s="69">
        <v>79000</v>
      </c>
      <c r="F45" s="64">
        <f t="shared" si="0"/>
        <v>87.777777777777771</v>
      </c>
      <c r="G45" s="3"/>
    </row>
    <row r="46" spans="2:7" ht="26.25" customHeight="1">
      <c r="B46" s="88" t="s">
        <v>136</v>
      </c>
      <c r="C46" s="73" t="s">
        <v>173</v>
      </c>
      <c r="D46" s="72">
        <v>90000</v>
      </c>
      <c r="E46" s="69">
        <v>79000</v>
      </c>
      <c r="F46" s="64">
        <f t="shared" si="0"/>
        <v>87.777777777777771</v>
      </c>
      <c r="G46" s="3"/>
    </row>
    <row r="47" spans="2:7" ht="39" customHeight="1">
      <c r="B47" s="88" t="s">
        <v>174</v>
      </c>
      <c r="C47" s="73" t="s">
        <v>175</v>
      </c>
      <c r="D47" s="72">
        <v>90000</v>
      </c>
      <c r="E47" s="69">
        <v>79000</v>
      </c>
      <c r="F47" s="64">
        <f t="shared" si="0"/>
        <v>87.777777777777771</v>
      </c>
      <c r="G47" s="3"/>
    </row>
    <row r="48" spans="2:7">
      <c r="B48" s="88">
        <v>8910051180</v>
      </c>
      <c r="C48" s="73" t="s">
        <v>176</v>
      </c>
      <c r="D48" s="72">
        <v>75500</v>
      </c>
      <c r="E48" s="69">
        <v>45044.72</v>
      </c>
      <c r="F48" s="64">
        <f t="shared" si="0"/>
        <v>59.661880794701993</v>
      </c>
      <c r="G48" s="3"/>
    </row>
    <row r="49" spans="2:7" ht="39" customHeight="1">
      <c r="B49" s="88" t="s">
        <v>114</v>
      </c>
      <c r="C49" s="73" t="s">
        <v>177</v>
      </c>
      <c r="D49" s="72">
        <v>75500</v>
      </c>
      <c r="E49" s="69">
        <v>45044.72</v>
      </c>
      <c r="F49" s="64">
        <f t="shared" si="0"/>
        <v>59.661880794701993</v>
      </c>
      <c r="G49" s="3"/>
    </row>
    <row r="50" spans="2:7" ht="14.25" customHeight="1">
      <c r="B50" s="88" t="s">
        <v>116</v>
      </c>
      <c r="C50" s="73" t="s">
        <v>178</v>
      </c>
      <c r="D50" s="72">
        <v>75500</v>
      </c>
      <c r="E50" s="69">
        <v>45044.72</v>
      </c>
      <c r="F50" s="64">
        <f t="shared" si="0"/>
        <v>59.661880794701993</v>
      </c>
      <c r="G50" s="3"/>
    </row>
    <row r="51" spans="2:7" ht="14.25" customHeight="1">
      <c r="B51" s="88" t="s">
        <v>118</v>
      </c>
      <c r="C51" s="73" t="s">
        <v>179</v>
      </c>
      <c r="D51" s="72">
        <v>58000</v>
      </c>
      <c r="E51" s="69">
        <v>35864.959999999999</v>
      </c>
      <c r="F51" s="64">
        <f t="shared" si="0"/>
        <v>61.836137931034486</v>
      </c>
      <c r="G51" s="3"/>
    </row>
    <row r="52" spans="2:7" ht="36" customHeight="1">
      <c r="B52" s="88" t="s">
        <v>120</v>
      </c>
      <c r="C52" s="73" t="s">
        <v>180</v>
      </c>
      <c r="D52" s="72">
        <v>17500</v>
      </c>
      <c r="E52" s="69">
        <v>9179.76</v>
      </c>
      <c r="F52" s="64">
        <f t="shared" si="0"/>
        <v>52.455771428571431</v>
      </c>
      <c r="G52" s="3"/>
    </row>
    <row r="53" spans="2:7" ht="15" customHeight="1">
      <c r="B53" s="88" t="s">
        <v>181</v>
      </c>
      <c r="C53" s="73" t="s">
        <v>182</v>
      </c>
      <c r="D53" s="72">
        <v>27900</v>
      </c>
      <c r="E53" s="69">
        <v>27900</v>
      </c>
      <c r="F53" s="64">
        <f t="shared" si="0"/>
        <v>100</v>
      </c>
      <c r="G53" s="3"/>
    </row>
    <row r="54" spans="2:7" ht="25.5" customHeight="1">
      <c r="B54" s="88" t="s">
        <v>134</v>
      </c>
      <c r="C54" s="73" t="s">
        <v>183</v>
      </c>
      <c r="D54" s="72">
        <v>27900</v>
      </c>
      <c r="E54" s="69">
        <v>27900</v>
      </c>
      <c r="F54" s="64">
        <f t="shared" si="0"/>
        <v>100</v>
      </c>
      <c r="G54" s="3"/>
    </row>
    <row r="55" spans="2:7" ht="24.75" customHeight="1">
      <c r="B55" s="88" t="s">
        <v>136</v>
      </c>
      <c r="C55" s="73" t="s">
        <v>184</v>
      </c>
      <c r="D55" s="72">
        <v>27900</v>
      </c>
      <c r="E55" s="69">
        <v>27900</v>
      </c>
      <c r="F55" s="64">
        <f t="shared" si="0"/>
        <v>100</v>
      </c>
      <c r="G55" s="3"/>
    </row>
    <row r="56" spans="2:7" ht="15.75" customHeight="1">
      <c r="B56" s="88" t="s">
        <v>138</v>
      </c>
      <c r="C56" s="73" t="s">
        <v>185</v>
      </c>
      <c r="D56" s="72">
        <v>27900</v>
      </c>
      <c r="E56" s="69">
        <v>27900</v>
      </c>
      <c r="F56" s="64">
        <f t="shared" si="0"/>
        <v>100</v>
      </c>
      <c r="G56" s="3"/>
    </row>
    <row r="57" spans="2:7">
      <c r="B57" s="88">
        <v>8910044102</v>
      </c>
      <c r="C57" s="73" t="s">
        <v>186</v>
      </c>
      <c r="D57" s="72">
        <v>114300</v>
      </c>
      <c r="E57" s="69">
        <v>55759.9</v>
      </c>
      <c r="F57" s="64">
        <f t="shared" si="0"/>
        <v>48.783814523184603</v>
      </c>
      <c r="G57" s="3"/>
    </row>
    <row r="58" spans="2:7" ht="24.75" customHeight="1">
      <c r="B58" s="88" t="s">
        <v>134</v>
      </c>
      <c r="C58" s="73" t="s">
        <v>187</v>
      </c>
      <c r="D58" s="72">
        <v>114300</v>
      </c>
      <c r="E58" s="69">
        <v>55759.9</v>
      </c>
      <c r="F58" s="64">
        <f t="shared" si="0"/>
        <v>48.783814523184603</v>
      </c>
      <c r="G58" s="3"/>
    </row>
    <row r="59" spans="2:7" ht="27" customHeight="1">
      <c r="B59" s="88" t="s">
        <v>136</v>
      </c>
      <c r="C59" s="73" t="s">
        <v>188</v>
      </c>
      <c r="D59" s="72">
        <v>114300</v>
      </c>
      <c r="E59" s="69">
        <v>55759.9</v>
      </c>
      <c r="F59" s="64">
        <f t="shared" si="0"/>
        <v>48.783814523184603</v>
      </c>
      <c r="G59" s="3"/>
    </row>
    <row r="60" spans="2:7" ht="13.5" customHeight="1">
      <c r="B60" s="88" t="s">
        <v>138</v>
      </c>
      <c r="C60" s="73" t="s">
        <v>189</v>
      </c>
      <c r="D60" s="72">
        <v>114300</v>
      </c>
      <c r="E60" s="69">
        <v>55759.9</v>
      </c>
      <c r="F60" s="64">
        <f t="shared" si="0"/>
        <v>48.783814523184603</v>
      </c>
      <c r="G60" s="3"/>
    </row>
    <row r="61" spans="2:7">
      <c r="B61" s="88">
        <v>8910044107</v>
      </c>
      <c r="C61" s="73" t="s">
        <v>190</v>
      </c>
      <c r="D61" s="72">
        <v>200000</v>
      </c>
      <c r="E61" s="69" t="s">
        <v>8</v>
      </c>
      <c r="F61" s="64">
        <v>0</v>
      </c>
      <c r="G61" s="3"/>
    </row>
    <row r="62" spans="2:7" ht="24.75" customHeight="1">
      <c r="B62" s="88" t="s">
        <v>134</v>
      </c>
      <c r="C62" s="73" t="s">
        <v>191</v>
      </c>
      <c r="D62" s="72">
        <v>200000</v>
      </c>
      <c r="E62" s="69" t="s">
        <v>8</v>
      </c>
      <c r="F62" s="64">
        <v>0</v>
      </c>
      <c r="G62" s="3"/>
    </row>
    <row r="63" spans="2:7" ht="24.75" customHeight="1">
      <c r="B63" s="88" t="s">
        <v>136</v>
      </c>
      <c r="C63" s="73" t="s">
        <v>192</v>
      </c>
      <c r="D63" s="72">
        <v>200000</v>
      </c>
      <c r="E63" s="69" t="s">
        <v>8</v>
      </c>
      <c r="F63" s="64">
        <v>0</v>
      </c>
      <c r="G63" s="3"/>
    </row>
    <row r="64" spans="2:7" ht="15" customHeight="1">
      <c r="B64" s="88" t="s">
        <v>138</v>
      </c>
      <c r="C64" s="73" t="s">
        <v>193</v>
      </c>
      <c r="D64" s="72">
        <v>200000</v>
      </c>
      <c r="E64" s="69" t="s">
        <v>8</v>
      </c>
      <c r="F64" s="64">
        <v>0</v>
      </c>
      <c r="G64" s="3"/>
    </row>
    <row r="65" spans="2:7">
      <c r="B65" s="88"/>
      <c r="C65" s="73" t="s">
        <v>194</v>
      </c>
      <c r="D65" s="72">
        <v>5982.2</v>
      </c>
      <c r="E65" s="69">
        <v>3982.2</v>
      </c>
      <c r="F65" s="64">
        <f t="shared" si="0"/>
        <v>66.567483534485632</v>
      </c>
      <c r="G65" s="3"/>
    </row>
    <row r="66" spans="2:7" ht="24.75" customHeight="1">
      <c r="B66" s="88" t="s">
        <v>134</v>
      </c>
      <c r="C66" s="73" t="s">
        <v>195</v>
      </c>
      <c r="D66" s="72">
        <v>5982.2</v>
      </c>
      <c r="E66" s="69">
        <v>3982.2</v>
      </c>
      <c r="F66" s="64">
        <f t="shared" si="0"/>
        <v>66.567483534485632</v>
      </c>
      <c r="G66" s="3"/>
    </row>
    <row r="67" spans="2:7" ht="25.5" customHeight="1">
      <c r="B67" s="88" t="s">
        <v>136</v>
      </c>
      <c r="C67" s="73" t="s">
        <v>196</v>
      </c>
      <c r="D67" s="72">
        <v>5982.2</v>
      </c>
      <c r="E67" s="69">
        <v>3982.2</v>
      </c>
      <c r="F67" s="64">
        <f t="shared" si="0"/>
        <v>66.567483534485632</v>
      </c>
      <c r="G67" s="3"/>
    </row>
    <row r="68" spans="2:7" ht="15.75" customHeight="1">
      <c r="B68" s="88" t="s">
        <v>138</v>
      </c>
      <c r="C68" s="73" t="s">
        <v>197</v>
      </c>
      <c r="D68" s="72">
        <v>5982.2</v>
      </c>
      <c r="E68" s="69">
        <v>3982.2</v>
      </c>
      <c r="F68" s="64">
        <f t="shared" si="0"/>
        <v>66.567483534485632</v>
      </c>
      <c r="G68" s="3"/>
    </row>
    <row r="69" spans="2:7">
      <c r="B69" s="88">
        <v>8910043010</v>
      </c>
      <c r="C69" s="73" t="s">
        <v>198</v>
      </c>
      <c r="D69" s="72">
        <v>364817.8</v>
      </c>
      <c r="E69" s="69">
        <v>105486.87</v>
      </c>
      <c r="F69" s="64">
        <f t="shared" si="0"/>
        <v>28.914946036076088</v>
      </c>
      <c r="G69" s="3"/>
    </row>
    <row r="70" spans="2:7" ht="27" customHeight="1">
      <c r="B70" s="88" t="s">
        <v>134</v>
      </c>
      <c r="C70" s="73" t="s">
        <v>199</v>
      </c>
      <c r="D70" s="72">
        <v>364817.8</v>
      </c>
      <c r="E70" s="69">
        <v>105486.87</v>
      </c>
      <c r="F70" s="64">
        <f t="shared" si="0"/>
        <v>28.914946036076088</v>
      </c>
      <c r="G70" s="3"/>
    </row>
    <row r="71" spans="2:7" ht="25.5" customHeight="1">
      <c r="B71" s="88" t="s">
        <v>136</v>
      </c>
      <c r="C71" s="73" t="s">
        <v>200</v>
      </c>
      <c r="D71" s="72">
        <v>364817.8</v>
      </c>
      <c r="E71" s="69">
        <v>105486.87</v>
      </c>
      <c r="F71" s="64">
        <f t="shared" ref="F71:F87" si="1">E71/D71*100</f>
        <v>28.914946036076088</v>
      </c>
      <c r="G71" s="3"/>
    </row>
    <row r="72" spans="2:7" ht="16.5" customHeight="1">
      <c r="B72" s="88" t="s">
        <v>138</v>
      </c>
      <c r="C72" s="73" t="s">
        <v>201</v>
      </c>
      <c r="D72" s="72">
        <v>364817.8</v>
      </c>
      <c r="E72" s="69">
        <v>105486.87</v>
      </c>
      <c r="F72" s="64">
        <f t="shared" si="1"/>
        <v>28.914946036076088</v>
      </c>
      <c r="G72" s="3"/>
    </row>
    <row r="73" spans="2:7">
      <c r="B73" s="88"/>
      <c r="C73" s="73" t="s">
        <v>202</v>
      </c>
      <c r="D73" s="72">
        <v>1000</v>
      </c>
      <c r="E73" s="69" t="s">
        <v>8</v>
      </c>
      <c r="F73" s="64">
        <v>0</v>
      </c>
      <c r="G73" s="3"/>
    </row>
    <row r="74" spans="2:7" ht="27" customHeight="1">
      <c r="B74" s="88" t="s">
        <v>134</v>
      </c>
      <c r="C74" s="73" t="s">
        <v>203</v>
      </c>
      <c r="D74" s="72">
        <v>1000</v>
      </c>
      <c r="E74" s="69" t="s">
        <v>8</v>
      </c>
      <c r="F74" s="64">
        <v>0</v>
      </c>
      <c r="G74" s="3"/>
    </row>
    <row r="75" spans="2:7" ht="25.5" customHeight="1">
      <c r="B75" s="88" t="s">
        <v>136</v>
      </c>
      <c r="C75" s="73" t="s">
        <v>204</v>
      </c>
      <c r="D75" s="72">
        <v>1000</v>
      </c>
      <c r="E75" s="69" t="s">
        <v>8</v>
      </c>
      <c r="F75" s="64">
        <v>0</v>
      </c>
      <c r="G75" s="3"/>
    </row>
    <row r="76" spans="2:7" ht="15.75" customHeight="1">
      <c r="B76" s="88" t="s">
        <v>138</v>
      </c>
      <c r="C76" s="73" t="s">
        <v>205</v>
      </c>
      <c r="D76" s="72">
        <v>1000</v>
      </c>
      <c r="E76" s="69" t="s">
        <v>8</v>
      </c>
      <c r="F76" s="64">
        <v>0</v>
      </c>
      <c r="G76" s="3"/>
    </row>
    <row r="77" spans="2:7">
      <c r="B77" s="88"/>
      <c r="C77" s="73" t="s">
        <v>206</v>
      </c>
      <c r="D77" s="72">
        <v>1000</v>
      </c>
      <c r="E77" s="69" t="s">
        <v>8</v>
      </c>
      <c r="F77" s="64">
        <v>0</v>
      </c>
      <c r="G77" s="3"/>
    </row>
    <row r="78" spans="2:7" ht="25.5" customHeight="1">
      <c r="B78" s="88" t="s">
        <v>134</v>
      </c>
      <c r="C78" s="73" t="s">
        <v>207</v>
      </c>
      <c r="D78" s="72">
        <v>1000</v>
      </c>
      <c r="E78" s="69" t="s">
        <v>8</v>
      </c>
      <c r="F78" s="64">
        <v>0</v>
      </c>
      <c r="G78" s="3"/>
    </row>
    <row r="79" spans="2:7" ht="27" customHeight="1">
      <c r="B79" s="88" t="s">
        <v>136</v>
      </c>
      <c r="C79" s="73" t="s">
        <v>208</v>
      </c>
      <c r="D79" s="72">
        <v>1000</v>
      </c>
      <c r="E79" s="69" t="s">
        <v>8</v>
      </c>
      <c r="F79" s="64">
        <v>0</v>
      </c>
      <c r="G79" s="3"/>
    </row>
    <row r="80" spans="2:7" ht="13.5" customHeight="1">
      <c r="B80" s="88" t="s">
        <v>138</v>
      </c>
      <c r="C80" s="73" t="s">
        <v>209</v>
      </c>
      <c r="D80" s="72">
        <v>1000</v>
      </c>
      <c r="E80" s="69" t="s">
        <v>8</v>
      </c>
      <c r="F80" s="64">
        <v>0</v>
      </c>
      <c r="G80" s="3"/>
    </row>
    <row r="81" spans="2:7" ht="15.75" customHeight="1">
      <c r="B81" s="88" t="s">
        <v>210</v>
      </c>
      <c r="C81" s="73" t="s">
        <v>211</v>
      </c>
      <c r="D81" s="72">
        <v>94400</v>
      </c>
      <c r="E81" s="69">
        <v>41959.92</v>
      </c>
      <c r="F81" s="64">
        <f t="shared" si="1"/>
        <v>44.449067796610173</v>
      </c>
      <c r="G81" s="3"/>
    </row>
    <row r="82" spans="2:7" ht="13.5" customHeight="1">
      <c r="B82" s="88" t="s">
        <v>127</v>
      </c>
      <c r="C82" s="73" t="s">
        <v>212</v>
      </c>
      <c r="D82" s="72">
        <v>94400</v>
      </c>
      <c r="E82" s="69">
        <v>41959.92</v>
      </c>
      <c r="F82" s="64">
        <f t="shared" si="1"/>
        <v>44.449067796610173</v>
      </c>
      <c r="G82" s="3"/>
    </row>
    <row r="83" spans="2:7" ht="15.75" customHeight="1">
      <c r="B83" s="88" t="s">
        <v>213</v>
      </c>
      <c r="C83" s="73" t="s">
        <v>214</v>
      </c>
      <c r="D83" s="72">
        <v>94400</v>
      </c>
      <c r="E83" s="69">
        <v>41959.92</v>
      </c>
      <c r="F83" s="64">
        <f t="shared" si="1"/>
        <v>44.449067796610173</v>
      </c>
      <c r="G83" s="3"/>
    </row>
    <row r="84" spans="2:7" ht="14.25" customHeight="1">
      <c r="B84" s="88" t="s">
        <v>215</v>
      </c>
      <c r="C84" s="73" t="s">
        <v>216</v>
      </c>
      <c r="D84" s="72">
        <v>94400</v>
      </c>
      <c r="E84" s="69">
        <v>41959.92</v>
      </c>
      <c r="F84" s="64">
        <f t="shared" si="1"/>
        <v>44.449067796610173</v>
      </c>
      <c r="G84" s="3"/>
    </row>
    <row r="85" spans="2:7">
      <c r="B85" s="88">
        <v>8910041240</v>
      </c>
      <c r="C85" s="73" t="s">
        <v>217</v>
      </c>
      <c r="D85" s="72">
        <v>3000</v>
      </c>
      <c r="E85" s="69">
        <v>2212.62</v>
      </c>
      <c r="F85" s="64">
        <f t="shared" si="1"/>
        <v>73.753999999999991</v>
      </c>
      <c r="G85" s="3"/>
    </row>
    <row r="86" spans="2:7" ht="14.25" customHeight="1">
      <c r="B86" s="88" t="s">
        <v>218</v>
      </c>
      <c r="C86" s="73" t="s">
        <v>219</v>
      </c>
      <c r="D86" s="72">
        <v>3000</v>
      </c>
      <c r="E86" s="69">
        <v>2212.62</v>
      </c>
      <c r="F86" s="64">
        <f t="shared" si="1"/>
        <v>73.753999999999991</v>
      </c>
      <c r="G86" s="3"/>
    </row>
    <row r="87" spans="2:7" ht="15.75" customHeight="1">
      <c r="B87" s="88" t="s">
        <v>220</v>
      </c>
      <c r="C87" s="74" t="s">
        <v>221</v>
      </c>
      <c r="D87" s="75">
        <v>3000</v>
      </c>
      <c r="E87" s="76">
        <v>2212.62</v>
      </c>
      <c r="F87" s="64">
        <f t="shared" si="1"/>
        <v>73.753999999999991</v>
      </c>
      <c r="G87" s="3"/>
    </row>
    <row r="88" spans="2:7" ht="12.95" customHeight="1">
      <c r="B88" s="89"/>
      <c r="C88" s="77"/>
      <c r="D88" s="77"/>
      <c r="E88" s="78"/>
      <c r="F88" s="64"/>
      <c r="G88" s="3"/>
    </row>
    <row r="89" spans="2:7" ht="20.85" customHeight="1" thickBot="1">
      <c r="B89" s="90" t="s">
        <v>222</v>
      </c>
      <c r="C89" s="79" t="s">
        <v>112</v>
      </c>
      <c r="D89" s="80" t="s">
        <v>112</v>
      </c>
      <c r="E89" s="81">
        <v>251569.35</v>
      </c>
      <c r="F89" s="64"/>
      <c r="G89" s="3"/>
    </row>
    <row r="90" spans="2:7" ht="15" customHeight="1">
      <c r="B90" s="52"/>
      <c r="C90" s="53"/>
      <c r="D90" s="8"/>
      <c r="E90" s="8"/>
      <c r="F90" s="8"/>
      <c r="G90" s="3"/>
    </row>
  </sheetData>
  <mergeCells count="1">
    <mergeCell ref="B2:F2"/>
  </mergeCells>
  <pageMargins left="0.59055118110236227" right="0" top="0.19685039370078741" bottom="0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H24" sqref="H24"/>
    </sheetView>
  </sheetViews>
  <sheetFormatPr defaultColWidth="9" defaultRowHeight="15"/>
  <cols>
    <col min="1" max="1" width="1.42578125" style="1" customWidth="1"/>
    <col min="2" max="2" width="62.7109375" style="1" customWidth="1"/>
    <col min="3" max="3" width="22.42578125" style="1" customWidth="1"/>
    <col min="4" max="5" width="13" style="1" customWidth="1"/>
    <col min="6" max="6" width="13.85546875" style="1" customWidth="1"/>
    <col min="7" max="7" width="8" style="1" customWidth="1"/>
    <col min="8" max="16384" width="9" style="1"/>
  </cols>
  <sheetData>
    <row r="1" spans="1:7" ht="15" customHeight="1">
      <c r="B1" s="3"/>
      <c r="C1" s="3"/>
      <c r="D1" s="3"/>
      <c r="E1" s="3"/>
      <c r="F1" s="3"/>
      <c r="G1" s="3"/>
    </row>
    <row r="2" spans="1:7" ht="12.75" customHeight="1">
      <c r="B2" s="137" t="s">
        <v>223</v>
      </c>
      <c r="C2" s="138"/>
      <c r="D2" s="138"/>
      <c r="E2" s="125"/>
      <c r="F2" s="125"/>
      <c r="G2" s="3"/>
    </row>
    <row r="3" spans="1:7" ht="11.85" customHeight="1" thickBot="1">
      <c r="B3" s="91"/>
      <c r="C3" s="92"/>
      <c r="D3" s="93"/>
      <c r="E3" s="94"/>
      <c r="F3" s="94"/>
      <c r="G3" s="3"/>
    </row>
    <row r="4" spans="1:7" ht="12" customHeight="1">
      <c r="A4" s="14"/>
      <c r="B4" s="144" t="s">
        <v>224</v>
      </c>
      <c r="C4" s="146" t="s">
        <v>225</v>
      </c>
      <c r="D4" s="148" t="s">
        <v>243</v>
      </c>
      <c r="E4" s="139" t="s">
        <v>3</v>
      </c>
      <c r="F4" s="150" t="s">
        <v>244</v>
      </c>
      <c r="G4" s="3"/>
    </row>
    <row r="5" spans="1:7" ht="11.85" customHeight="1">
      <c r="A5" s="14"/>
      <c r="B5" s="145"/>
      <c r="C5" s="147"/>
      <c r="D5" s="149"/>
      <c r="E5" s="140"/>
      <c r="F5" s="151"/>
      <c r="G5" s="3"/>
    </row>
    <row r="6" spans="1:7" ht="27.75" customHeight="1">
      <c r="A6" s="14"/>
      <c r="B6" s="145"/>
      <c r="C6" s="147"/>
      <c r="D6" s="149"/>
      <c r="E6" s="141"/>
      <c r="F6" s="151"/>
      <c r="G6" s="3"/>
    </row>
    <row r="7" spans="1:7" ht="12.75" customHeight="1">
      <c r="A7" s="14"/>
      <c r="B7" s="95">
        <v>1</v>
      </c>
      <c r="C7" s="96">
        <v>2</v>
      </c>
      <c r="D7" s="97">
        <v>3</v>
      </c>
      <c r="E7" s="97">
        <v>4</v>
      </c>
      <c r="F7" s="61" t="s">
        <v>5</v>
      </c>
      <c r="G7" s="3"/>
    </row>
    <row r="8" spans="1:7" ht="20.85" customHeight="1">
      <c r="A8" s="14"/>
      <c r="B8" s="109" t="s">
        <v>226</v>
      </c>
      <c r="C8" s="98" t="s">
        <v>112</v>
      </c>
      <c r="D8" s="99">
        <v>50000</v>
      </c>
      <c r="E8" s="99">
        <v>-251569.35</v>
      </c>
      <c r="F8" s="100">
        <f>E8/D8*100</f>
        <v>-503.13870000000003</v>
      </c>
      <c r="G8" s="3"/>
    </row>
    <row r="9" spans="1:7" ht="12.95" customHeight="1">
      <c r="A9" s="14"/>
      <c r="B9" s="110" t="s">
        <v>9</v>
      </c>
      <c r="C9" s="82"/>
      <c r="D9" s="101"/>
      <c r="E9" s="102"/>
      <c r="F9" s="100"/>
      <c r="G9" s="3"/>
    </row>
    <row r="10" spans="1:7" ht="15" customHeight="1">
      <c r="A10" s="14"/>
      <c r="B10" s="111" t="s">
        <v>227</v>
      </c>
      <c r="C10" s="98" t="s">
        <v>112</v>
      </c>
      <c r="D10" s="103" t="s">
        <v>8</v>
      </c>
      <c r="E10" s="99" t="s">
        <v>8</v>
      </c>
      <c r="F10" s="100"/>
      <c r="G10" s="3"/>
    </row>
    <row r="11" spans="1:7" ht="15" customHeight="1">
      <c r="A11" s="14"/>
      <c r="B11" s="112" t="s">
        <v>228</v>
      </c>
      <c r="C11" s="104"/>
      <c r="D11" s="105"/>
      <c r="E11" s="105"/>
      <c r="F11" s="100"/>
      <c r="G11" s="3"/>
    </row>
    <row r="12" spans="1:7">
      <c r="A12" s="14"/>
      <c r="B12" s="113" t="s">
        <v>229</v>
      </c>
      <c r="C12" s="104" t="s">
        <v>112</v>
      </c>
      <c r="D12" s="105" t="s">
        <v>8</v>
      </c>
      <c r="E12" s="105" t="s">
        <v>8</v>
      </c>
      <c r="F12" s="100"/>
      <c r="G12" s="3"/>
    </row>
    <row r="13" spans="1:7" ht="12.95" customHeight="1">
      <c r="A13" s="14"/>
      <c r="B13" s="114" t="s">
        <v>230</v>
      </c>
      <c r="C13" s="65"/>
      <c r="D13" s="105">
        <v>50000</v>
      </c>
      <c r="E13" s="105">
        <f>E19+E14</f>
        <v>-251569.34999999986</v>
      </c>
      <c r="F13" s="100">
        <f t="shared" ref="F13:F23" si="0">E13/D13*100</f>
        <v>-503.13869999999969</v>
      </c>
      <c r="G13" s="3"/>
    </row>
    <row r="14" spans="1:7">
      <c r="A14" s="14"/>
      <c r="B14" s="115" t="s">
        <v>251</v>
      </c>
      <c r="C14" s="65" t="s">
        <v>231</v>
      </c>
      <c r="D14" s="105">
        <v>-2403500</v>
      </c>
      <c r="E14" s="105">
        <f>E15</f>
        <v>-1397740.66</v>
      </c>
      <c r="F14" s="100">
        <f t="shared" si="0"/>
        <v>58.154385687538998</v>
      </c>
      <c r="G14" s="3"/>
    </row>
    <row r="15" spans="1:7" ht="14.1" customHeight="1">
      <c r="A15" s="14"/>
      <c r="B15" s="116" t="s">
        <v>232</v>
      </c>
      <c r="C15" s="65"/>
      <c r="D15" s="105">
        <v>-2403500</v>
      </c>
      <c r="E15" s="105">
        <f>E16</f>
        <v>-1397740.66</v>
      </c>
      <c r="F15" s="100">
        <f t="shared" si="0"/>
        <v>58.154385687538998</v>
      </c>
      <c r="G15" s="3"/>
    </row>
    <row r="16" spans="1:7">
      <c r="A16" s="14"/>
      <c r="B16" s="117" t="s">
        <v>252</v>
      </c>
      <c r="C16" s="65" t="s">
        <v>233</v>
      </c>
      <c r="D16" s="105">
        <v>-2403500</v>
      </c>
      <c r="E16" s="105">
        <f>E17</f>
        <v>-1397740.66</v>
      </c>
      <c r="F16" s="100">
        <f t="shared" si="0"/>
        <v>58.154385687538998</v>
      </c>
      <c r="G16" s="3"/>
    </row>
    <row r="17" spans="1:7">
      <c r="A17" s="14"/>
      <c r="B17" s="118" t="s">
        <v>253</v>
      </c>
      <c r="C17" s="65" t="s">
        <v>234</v>
      </c>
      <c r="D17" s="105">
        <v>-2403500</v>
      </c>
      <c r="E17" s="105">
        <f>E18</f>
        <v>-1397740.66</v>
      </c>
      <c r="F17" s="100">
        <f t="shared" si="0"/>
        <v>58.154385687538998</v>
      </c>
      <c r="G17" s="3"/>
    </row>
    <row r="18" spans="1:7" ht="24">
      <c r="A18" s="14"/>
      <c r="B18" s="119" t="s">
        <v>254</v>
      </c>
      <c r="C18" s="65" t="s">
        <v>235</v>
      </c>
      <c r="D18" s="105">
        <v>-2403500</v>
      </c>
      <c r="E18" s="105">
        <v>-1397740.66</v>
      </c>
      <c r="F18" s="100">
        <f t="shared" si="0"/>
        <v>58.154385687538998</v>
      </c>
      <c r="G18" s="3"/>
    </row>
    <row r="19" spans="1:7">
      <c r="A19" s="14"/>
      <c r="B19" s="120" t="s">
        <v>255</v>
      </c>
      <c r="C19" s="65" t="s">
        <v>236</v>
      </c>
      <c r="D19" s="105">
        <v>2453500</v>
      </c>
      <c r="E19" s="105">
        <f>E20</f>
        <v>1146171.31</v>
      </c>
      <c r="F19" s="100">
        <f t="shared" si="0"/>
        <v>46.715765640921134</v>
      </c>
      <c r="G19" s="3"/>
    </row>
    <row r="20" spans="1:7" ht="14.1" customHeight="1">
      <c r="A20" s="14"/>
      <c r="B20" s="116" t="s">
        <v>237</v>
      </c>
      <c r="C20" s="65"/>
      <c r="D20" s="105">
        <v>2453500</v>
      </c>
      <c r="E20" s="105">
        <f>E21</f>
        <v>1146171.31</v>
      </c>
      <c r="F20" s="100">
        <f t="shared" si="0"/>
        <v>46.715765640921134</v>
      </c>
      <c r="G20" s="3"/>
    </row>
    <row r="21" spans="1:7">
      <c r="A21" s="14"/>
      <c r="B21" s="117" t="s">
        <v>256</v>
      </c>
      <c r="C21" s="65" t="s">
        <v>238</v>
      </c>
      <c r="D21" s="105">
        <v>2453500</v>
      </c>
      <c r="E21" s="105">
        <f>E22</f>
        <v>1146171.31</v>
      </c>
      <c r="F21" s="100">
        <f t="shared" si="0"/>
        <v>46.715765640921134</v>
      </c>
      <c r="G21" s="3"/>
    </row>
    <row r="22" spans="1:7">
      <c r="A22" s="14"/>
      <c r="B22" s="119" t="s">
        <v>257</v>
      </c>
      <c r="C22" s="65" t="s">
        <v>239</v>
      </c>
      <c r="D22" s="105">
        <v>2453500</v>
      </c>
      <c r="E22" s="105">
        <f>E23</f>
        <v>1146171.31</v>
      </c>
      <c r="F22" s="100">
        <f t="shared" si="0"/>
        <v>46.715765640921134</v>
      </c>
      <c r="G22" s="3"/>
    </row>
    <row r="23" spans="1:7" ht="24">
      <c r="A23" s="14"/>
      <c r="B23" s="117" t="s">
        <v>258</v>
      </c>
      <c r="C23" s="65" t="s">
        <v>240</v>
      </c>
      <c r="D23" s="105">
        <v>2453500</v>
      </c>
      <c r="E23" s="105">
        <v>1146171.31</v>
      </c>
      <c r="F23" s="100">
        <f t="shared" si="0"/>
        <v>46.715765640921134</v>
      </c>
      <c r="G23" s="3"/>
    </row>
    <row r="24" spans="1:7" ht="28.5" customHeight="1" thickBot="1">
      <c r="A24" s="14"/>
      <c r="B24" s="121" t="s">
        <v>241</v>
      </c>
      <c r="C24" s="106" t="s">
        <v>7</v>
      </c>
      <c r="D24" s="107" t="s">
        <v>7</v>
      </c>
      <c r="E24" s="108" t="s">
        <v>8</v>
      </c>
      <c r="F24" s="122"/>
      <c r="G24" s="3"/>
    </row>
    <row r="25" spans="1:7" ht="15" customHeight="1">
      <c r="B25" s="3"/>
      <c r="C25" s="3"/>
      <c r="D25" s="3"/>
      <c r="E25" s="3"/>
      <c r="F25" s="123"/>
      <c r="G25" s="3"/>
    </row>
    <row r="26" spans="1:7" hidden="1">
      <c r="B26" s="6" t="s">
        <v>242</v>
      </c>
      <c r="C26" s="6"/>
      <c r="D26" s="6"/>
      <c r="E26" s="9"/>
      <c r="F26" s="9"/>
      <c r="G26" s="3"/>
    </row>
    <row r="27" spans="1:7" hidden="1">
      <c r="B27" s="142" t="s">
        <v>242</v>
      </c>
      <c r="C27" s="143"/>
      <c r="D27" s="143"/>
      <c r="E27" s="143"/>
      <c r="F27" s="143"/>
      <c r="G27" s="3"/>
    </row>
    <row r="28" spans="1:7" hidden="1">
      <c r="B28" s="10" t="s">
        <v>242</v>
      </c>
      <c r="C28" s="10"/>
      <c r="D28" s="10"/>
      <c r="E28" s="7"/>
      <c r="F28" s="7"/>
      <c r="G28" s="3"/>
    </row>
  </sheetData>
  <mergeCells count="7">
    <mergeCell ref="B2:F2"/>
    <mergeCell ref="E4:E6"/>
    <mergeCell ref="B27:F27"/>
    <mergeCell ref="B4:B6"/>
    <mergeCell ref="C4:C6"/>
    <mergeCell ref="D4:D6"/>
    <mergeCell ref="F4:F6"/>
  </mergeCells>
  <pageMargins left="0.59055118110236227" right="0" top="0.19685039370078741" bottom="0" header="0.31496062992125984" footer="0.31496062992125984"/>
  <pageSetup paperSize="9" scale="75" fitToHeight="0" orientation="portrait" r:id="rId1"/>
  <rowBreaks count="1" manualBreakCount="1">
    <brk id="2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658398-EF9A-4CED-A26E-79B6DEFCED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Кривозерье</cp:lastModifiedBy>
  <cp:lastPrinted>2019-10-14T09:41:41Z</cp:lastPrinted>
  <dcterms:created xsi:type="dcterms:W3CDTF">2019-10-10T06:53:10Z</dcterms:created>
  <dcterms:modified xsi:type="dcterms:W3CDTF">2019-10-14T09:43:35Z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SV_0503127M_2017_10.xlsx</vt:lpwstr>
  </property>
  <property fmtid="{D5CDD505-2E9C-101B-9397-08002B2CF9AE}" pid="3" name="Название отчета">
    <vt:lpwstr>SV_0503127M_2017_10.xlsx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192.168.4.47\svod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f09014_01</vt:lpwstr>
  </property>
  <property fmtid="{D5CDD505-2E9C-101B-9397-08002B2CF9AE}" pid="10" name="Шаблон">
    <vt:lpwstr>SV_0503127M_2017</vt:lpwstr>
  </property>
  <property fmtid="{D5CDD505-2E9C-101B-9397-08002B2CF9AE}" pid="11" name="Локальная база">
    <vt:lpwstr>не используется</vt:lpwstr>
  </property>
</Properties>
</file>